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DC1\Daten\eVergabe\0_Kaiserslautern_Klinik\Projekte\26-05-27 KiBo 2BA Los 04 Tragwerk - Wdh\11 - S2 Aufforderung (COSINEX)\"/>
    </mc:Choice>
  </mc:AlternateContent>
  <xr:revisionPtr revIDLastSave="0" documentId="13_ncr:1_{D9671E50-4DFC-47D0-85B4-E9011313CF3E}" xr6:coauthVersionLast="47" xr6:coauthVersionMax="47" xr10:uidLastSave="{00000000-0000-0000-0000-000000000000}"/>
  <bookViews>
    <workbookView xWindow="28680" yWindow="-120" windowWidth="29040" windowHeight="15840" tabRatio="889" xr2:uid="{00000000-000D-0000-FFFF-FFFF00000000}"/>
  </bookViews>
  <sheets>
    <sheet name="Deckblatt" sheetId="51" r:id="rId1"/>
    <sheet name="Gebäude § 34 LST 1" sheetId="73" state="hidden" r:id="rId2"/>
    <sheet name="Freianlagen § 39" sheetId="74" state="hidden" r:id="rId3"/>
    <sheet name="Ingenieurbau § 43" sheetId="77" state="hidden" r:id="rId4"/>
    <sheet name="Verkehrsanlagen § 47" sheetId="78" state="hidden" r:id="rId5"/>
    <sheet name="TA AG 1" sheetId="79" state="hidden" r:id="rId6"/>
    <sheet name="TA AG 2" sheetId="80" state="hidden" r:id="rId7"/>
    <sheet name="TA AG 3" sheetId="81" state="hidden" r:id="rId8"/>
    <sheet name="TA AG 4" sheetId="82" state="hidden" r:id="rId9"/>
    <sheet name="TA AG 5" sheetId="83" state="hidden" r:id="rId10"/>
    <sheet name="TA AG 6" sheetId="84" state="hidden" r:id="rId11"/>
    <sheet name="TA AG 7" sheetId="85" state="hidden" r:id="rId12"/>
    <sheet name="TA AG 8" sheetId="86" state="hidden" r:id="rId13"/>
    <sheet name="Tragwerk Neubau - LST 1" sheetId="87" r:id="rId14"/>
    <sheet name="Tragwerk - Neubau - LST 2" sheetId="89" r:id="rId15"/>
    <sheet name="Gebäude § 34 LST 2" sheetId="88" state="hidden" r:id="rId16"/>
    <sheet name="Tragwerk Umbau - LST 1 " sheetId="90" r:id="rId17"/>
    <sheet name="Tragwerk - Umbau - LST 2" sheetId="91" r:id="rId18"/>
    <sheet name="Bes. Lstgen + Stundensätze" sheetId="34" r:id="rId19"/>
  </sheets>
  <definedNames>
    <definedName name="Print_Titles" localSheetId="18">'Bes. Lstgen + Stundensätze'!$5:$5</definedName>
    <definedName name="Print_Titles" localSheetId="2">'Freianlagen § 39'!$3:$5</definedName>
    <definedName name="Print_Titles" localSheetId="1">'Gebäude § 34 LST 1'!$3:$5</definedName>
    <definedName name="Print_Titles" localSheetId="15">'Gebäude § 34 LST 2'!$3:$5</definedName>
    <definedName name="Print_Titles" localSheetId="3">'Ingenieurbau § 43'!$3:$5</definedName>
    <definedName name="Print_Titles" localSheetId="5">'TA AG 1'!$3:$5</definedName>
    <definedName name="Print_Titles" localSheetId="6">'TA AG 2'!$3:$5</definedName>
    <definedName name="Print_Titles" localSheetId="7">'TA AG 3'!$3:$5</definedName>
    <definedName name="Print_Titles" localSheetId="8">'TA AG 4'!$3:$5</definedName>
    <definedName name="Print_Titles" localSheetId="9">'TA AG 5'!$3:$5</definedName>
    <definedName name="Print_Titles" localSheetId="10">'TA AG 6'!$3:$5</definedName>
    <definedName name="Print_Titles" localSheetId="11">'TA AG 7'!$3:$5</definedName>
    <definedName name="Print_Titles" localSheetId="12">'TA AG 8'!$3:$5</definedName>
    <definedName name="Print_Titles" localSheetId="14">'Tragwerk - Neubau - LST 2'!$3:$5</definedName>
    <definedName name="Print_Titles" localSheetId="17">'Tragwerk - Umbau - LST 2'!$3:$5</definedName>
    <definedName name="Print_Titles" localSheetId="13">'Tragwerk Neubau - LST 1'!$3:$5</definedName>
    <definedName name="Print_Titles" localSheetId="16">'Tragwerk Umbau - LST 1 '!$3:$5</definedName>
    <definedName name="Print_Titles" localSheetId="4">'Verkehrsanlagen § 47'!$3:$5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1" l="1"/>
  <c r="C57" i="91"/>
  <c r="C54" i="91"/>
  <c r="D54" i="91" s="1"/>
  <c r="D36" i="91"/>
  <c r="C53" i="91" s="1"/>
  <c r="E53" i="91" s="1"/>
  <c r="C36" i="91"/>
  <c r="A5" i="91"/>
  <c r="A4" i="91"/>
  <c r="A2" i="91"/>
  <c r="A1" i="91"/>
  <c r="C57" i="90"/>
  <c r="C54" i="90"/>
  <c r="D54" i="90" s="1"/>
  <c r="D36" i="90"/>
  <c r="C53" i="90" s="1"/>
  <c r="E53" i="90" s="1"/>
  <c r="C36" i="90"/>
  <c r="A5" i="90"/>
  <c r="A4" i="90"/>
  <c r="A2" i="90"/>
  <c r="A1" i="90"/>
  <c r="E54" i="91" l="1"/>
  <c r="E56" i="91" s="1"/>
  <c r="E54" i="90"/>
  <c r="E56" i="90" s="1"/>
  <c r="E57" i="91" l="1"/>
  <c r="E58" i="91" s="1"/>
  <c r="E57" i="90"/>
  <c r="E58" i="90" s="1"/>
  <c r="E60" i="91" l="1"/>
  <c r="E62" i="91" s="1"/>
  <c r="E60" i="90"/>
  <c r="E62" i="90" s="1"/>
  <c r="E63" i="91" l="1"/>
  <c r="E64" i="91" s="1"/>
  <c r="E63" i="90"/>
  <c r="E64" i="90" s="1"/>
  <c r="G24" i="34" l="1"/>
  <c r="C57" i="89"/>
  <c r="C54" i="89"/>
  <c r="D54" i="89" s="1"/>
  <c r="D36" i="89"/>
  <c r="C53" i="89" s="1"/>
  <c r="E53" i="89" s="1"/>
  <c r="C36" i="89"/>
  <c r="A5" i="89"/>
  <c r="A4" i="89"/>
  <c r="A2" i="89"/>
  <c r="A1" i="89"/>
  <c r="E54" i="89" l="1"/>
  <c r="E56" i="89"/>
  <c r="E57" i="89" l="1"/>
  <c r="E58" i="89" s="1"/>
  <c r="E60" i="89" l="1"/>
  <c r="E62" i="89" s="1"/>
  <c r="E63" i="89" l="1"/>
  <c r="E64" i="89" s="1"/>
  <c r="C57" i="88" l="1"/>
  <c r="C54" i="88"/>
  <c r="D37" i="88"/>
  <c r="C55" i="88" s="1"/>
  <c r="E55" i="88" s="1"/>
  <c r="D36" i="88"/>
  <c r="C53" i="88" s="1"/>
  <c r="C36" i="88"/>
  <c r="A5" i="88"/>
  <c r="A4" i="88"/>
  <c r="A2" i="88"/>
  <c r="A1" i="88"/>
  <c r="D36" i="74"/>
  <c r="D36" i="77"/>
  <c r="D36" i="78"/>
  <c r="D36" i="79"/>
  <c r="D36" i="80"/>
  <c r="D36" i="81"/>
  <c r="D36" i="82"/>
  <c r="D36" i="83"/>
  <c r="D36" i="84"/>
  <c r="D36" i="85"/>
  <c r="D36" i="86"/>
  <c r="D36" i="87"/>
  <c r="D36" i="73"/>
  <c r="D37" i="74"/>
  <c r="C55" i="74" s="1"/>
  <c r="E55" i="74" s="1"/>
  <c r="D37" i="77"/>
  <c r="C55" i="77" s="1"/>
  <c r="E55" i="77" s="1"/>
  <c r="D37" i="78"/>
  <c r="C55" i="78" s="1"/>
  <c r="E55" i="78" s="1"/>
  <c r="D37" i="79"/>
  <c r="C55" i="79" s="1"/>
  <c r="E55" i="79" s="1"/>
  <c r="D37" i="80"/>
  <c r="C55" i="80" s="1"/>
  <c r="E55" i="80" s="1"/>
  <c r="D37" i="81"/>
  <c r="C55" i="81" s="1"/>
  <c r="E55" i="81" s="1"/>
  <c r="D37" i="82"/>
  <c r="C55" i="82" s="1"/>
  <c r="E55" i="82" s="1"/>
  <c r="D37" i="83"/>
  <c r="C55" i="83" s="1"/>
  <c r="E55" i="83" s="1"/>
  <c r="D37" i="84"/>
  <c r="C55" i="84" s="1"/>
  <c r="E55" i="84" s="1"/>
  <c r="D37" i="85"/>
  <c r="C55" i="85" s="1"/>
  <c r="E55" i="85" s="1"/>
  <c r="D37" i="86"/>
  <c r="C55" i="86" s="1"/>
  <c r="E55" i="86" s="1"/>
  <c r="D37" i="73"/>
  <c r="C55" i="73" s="1"/>
  <c r="E55" i="73" s="1"/>
  <c r="D54" i="88" l="1"/>
  <c r="E53" i="88"/>
  <c r="G21" i="34"/>
  <c r="G53" i="34" s="1"/>
  <c r="E54" i="88" l="1"/>
  <c r="E56" i="88" s="1"/>
  <c r="F38" i="51"/>
  <c r="B16" i="51" l="1"/>
  <c r="B29" i="51"/>
  <c r="E57" i="88"/>
  <c r="E58" i="88" s="1"/>
  <c r="B6" i="51"/>
  <c r="B8" i="51"/>
  <c r="D33" i="51"/>
  <c r="B33" i="51"/>
  <c r="B21" i="51"/>
  <c r="A2" i="34"/>
  <c r="A2" i="74"/>
  <c r="A2" i="77"/>
  <c r="A2" i="78"/>
  <c r="A2" i="79"/>
  <c r="A2" i="80"/>
  <c r="A2" i="81"/>
  <c r="A2" i="82"/>
  <c r="A2" i="83"/>
  <c r="A2" i="84"/>
  <c r="A2" i="85"/>
  <c r="A2" i="86"/>
  <c r="A2" i="87"/>
  <c r="A2" i="73"/>
  <c r="E60" i="88" l="1"/>
  <c r="E62" i="88" s="1"/>
  <c r="A1" i="74"/>
  <c r="A1" i="77"/>
  <c r="A1" i="78"/>
  <c r="A1" i="79"/>
  <c r="A1" i="80"/>
  <c r="A1" i="81"/>
  <c r="A1" i="82"/>
  <c r="A1" i="83"/>
  <c r="A1" i="84"/>
  <c r="A1" i="85"/>
  <c r="A1" i="86"/>
  <c r="A1" i="87"/>
  <c r="A1" i="34"/>
  <c r="A1" i="73"/>
  <c r="E63" i="88" l="1"/>
  <c r="E64" i="88" s="1"/>
  <c r="C57" i="87"/>
  <c r="C54" i="87"/>
  <c r="D54" i="87" s="1"/>
  <c r="C53" i="87"/>
  <c r="E53" i="87" s="1"/>
  <c r="C36" i="87"/>
  <c r="A5" i="87"/>
  <c r="A4" i="87"/>
  <c r="E54" i="87" l="1"/>
  <c r="E56" i="87" s="1"/>
  <c r="E57" i="87" s="1"/>
  <c r="E58" i="87" s="1"/>
  <c r="A5" i="34"/>
  <c r="A4" i="34"/>
  <c r="C57" i="86"/>
  <c r="C54" i="86"/>
  <c r="C53" i="86"/>
  <c r="C36" i="86"/>
  <c r="A5" i="86"/>
  <c r="A4" i="86"/>
  <c r="C57" i="85"/>
  <c r="C54" i="85"/>
  <c r="C53" i="85"/>
  <c r="C36" i="85"/>
  <c r="A5" i="85"/>
  <c r="A4" i="85"/>
  <c r="C57" i="84"/>
  <c r="C54" i="84"/>
  <c r="C53" i="84"/>
  <c r="C36" i="84"/>
  <c r="A5" i="84"/>
  <c r="A4" i="84"/>
  <c r="C57" i="83"/>
  <c r="C54" i="83"/>
  <c r="C53" i="83"/>
  <c r="C36" i="83"/>
  <c r="A5" i="83"/>
  <c r="A4" i="83"/>
  <c r="C57" i="82"/>
  <c r="C54" i="82"/>
  <c r="C53" i="82"/>
  <c r="C36" i="82"/>
  <c r="A5" i="82"/>
  <c r="A4" i="82"/>
  <c r="C57" i="81"/>
  <c r="C54" i="81"/>
  <c r="C53" i="81"/>
  <c r="C36" i="81"/>
  <c r="A5" i="81"/>
  <c r="A4" i="81"/>
  <c r="C57" i="80"/>
  <c r="C54" i="80"/>
  <c r="C53" i="80"/>
  <c r="C36" i="80"/>
  <c r="A5" i="80"/>
  <c r="A4" i="80"/>
  <c r="C57" i="79"/>
  <c r="C54" i="79"/>
  <c r="C53" i="79"/>
  <c r="C36" i="79"/>
  <c r="A5" i="79"/>
  <c r="A4" i="79"/>
  <c r="C57" i="78"/>
  <c r="C54" i="78"/>
  <c r="C53" i="78"/>
  <c r="C36" i="78"/>
  <c r="A5" i="78"/>
  <c r="A4" i="78"/>
  <c r="E53" i="78" l="1"/>
  <c r="D54" i="78"/>
  <c r="E53" i="79"/>
  <c r="D54" i="79"/>
  <c r="E53" i="80"/>
  <c r="D54" i="80"/>
  <c r="E53" i="81"/>
  <c r="D54" i="81"/>
  <c r="E53" i="82"/>
  <c r="D54" i="82"/>
  <c r="E53" i="83"/>
  <c r="D54" i="83"/>
  <c r="E53" i="84"/>
  <c r="D54" i="84"/>
  <c r="E53" i="85"/>
  <c r="D54" i="85"/>
  <c r="E53" i="86"/>
  <c r="D54" i="86"/>
  <c r="E54" i="81"/>
  <c r="E54" i="80"/>
  <c r="E54" i="84"/>
  <c r="E54" i="83"/>
  <c r="E54" i="85"/>
  <c r="E54" i="79"/>
  <c r="E54" i="82"/>
  <c r="E54" i="86"/>
  <c r="E60" i="87"/>
  <c r="E62" i="87" s="1"/>
  <c r="E54" i="78"/>
  <c r="E56" i="86" l="1"/>
  <c r="E57" i="86" s="1"/>
  <c r="E58" i="86" s="1"/>
  <c r="E56" i="85"/>
  <c r="E57" i="85" s="1"/>
  <c r="E58" i="85" s="1"/>
  <c r="E56" i="84"/>
  <c r="E57" i="84" s="1"/>
  <c r="E58" i="84" s="1"/>
  <c r="E56" i="83"/>
  <c r="E57" i="83" s="1"/>
  <c r="E58" i="83" s="1"/>
  <c r="E56" i="82"/>
  <c r="E57" i="82" s="1"/>
  <c r="E58" i="82" s="1"/>
  <c r="E56" i="81"/>
  <c r="E57" i="81" s="1"/>
  <c r="E58" i="81" s="1"/>
  <c r="E56" i="80"/>
  <c r="E57" i="80" s="1"/>
  <c r="E58" i="80" s="1"/>
  <c r="E56" i="79"/>
  <c r="E57" i="79" s="1"/>
  <c r="E58" i="79" s="1"/>
  <c r="E56" i="78"/>
  <c r="E57" i="78" s="1"/>
  <c r="E58" i="78" s="1"/>
  <c r="E60" i="84"/>
  <c r="E62" i="84" s="1"/>
  <c r="E63" i="84" s="1"/>
  <c r="E60" i="86"/>
  <c r="E62" i="86" s="1"/>
  <c r="E63" i="87"/>
  <c r="E64" i="87" s="1"/>
  <c r="E63" i="86" l="1"/>
  <c r="E64" i="86" s="1"/>
  <c r="E60" i="79"/>
  <c r="E62" i="79" s="1"/>
  <c r="E60" i="80"/>
  <c r="E62" i="80" s="1"/>
  <c r="E63" i="80" s="1"/>
  <c r="E64" i="84"/>
  <c r="E60" i="81"/>
  <c r="E62" i="81" s="1"/>
  <c r="E63" i="81" s="1"/>
  <c r="E60" i="82"/>
  <c r="E62" i="82" s="1"/>
  <c r="E63" i="82" s="1"/>
  <c r="E60" i="85"/>
  <c r="E62" i="85" s="1"/>
  <c r="E60" i="83"/>
  <c r="E62" i="83" s="1"/>
  <c r="E60" i="78"/>
  <c r="E62" i="78" s="1"/>
  <c r="E63" i="85" l="1"/>
  <c r="E64" i="85" s="1"/>
  <c r="E63" i="79"/>
  <c r="E64" i="79" s="1"/>
  <c r="E63" i="83"/>
  <c r="E64" i="83" s="1"/>
  <c r="E64" i="82"/>
  <c r="E64" i="80"/>
  <c r="E64" i="81"/>
  <c r="E63" i="78"/>
  <c r="E64" i="78" s="1"/>
  <c r="C57" i="77"/>
  <c r="C54" i="77"/>
  <c r="C53" i="77"/>
  <c r="C36" i="77"/>
  <c r="A5" i="77"/>
  <c r="A4" i="77"/>
  <c r="C57" i="74"/>
  <c r="C54" i="74"/>
  <c r="C53" i="74"/>
  <c r="C36" i="74"/>
  <c r="A5" i="74"/>
  <c r="A4" i="74"/>
  <c r="A5" i="73"/>
  <c r="A4" i="73"/>
  <c r="C54" i="73"/>
  <c r="E53" i="74" l="1"/>
  <c r="D54" i="74"/>
  <c r="E53" i="77"/>
  <c r="D54" i="77"/>
  <c r="E54" i="77"/>
  <c r="E54" i="74"/>
  <c r="C56" i="34"/>
  <c r="G43" i="34"/>
  <c r="G41" i="34"/>
  <c r="G39" i="34"/>
  <c r="G37" i="34"/>
  <c r="C53" i="73"/>
  <c r="C36" i="73"/>
  <c r="C57" i="73"/>
  <c r="G54" i="34" l="1"/>
  <c r="G55" i="34" s="1"/>
  <c r="E56" i="77"/>
  <c r="E57" i="77" s="1"/>
  <c r="E58" i="77" s="1"/>
  <c r="E56" i="74"/>
  <c r="E57" i="74" s="1"/>
  <c r="E58" i="74" s="1"/>
  <c r="E53" i="73"/>
  <c r="E54" i="73" s="1"/>
  <c r="E56" i="73" s="1"/>
  <c r="D54" i="73"/>
  <c r="E60" i="74"/>
  <c r="E62" i="74" s="1"/>
  <c r="E60" i="77"/>
  <c r="E62" i="77" s="1"/>
  <c r="E57" i="73" l="1"/>
  <c r="E58" i="73" s="1"/>
  <c r="E60" i="73" s="1"/>
  <c r="E62" i="73" s="1"/>
  <c r="G56" i="34"/>
  <c r="G57" i="34" s="1"/>
  <c r="E21" i="51" s="1"/>
  <c r="E63" i="77"/>
  <c r="E64" i="77" s="1"/>
  <c r="E63" i="74"/>
  <c r="E64" i="74" s="1"/>
  <c r="G58" i="34" l="1"/>
  <c r="G59" i="34" s="1"/>
  <c r="E24" i="51"/>
  <c r="E25" i="51" s="1"/>
  <c r="E26" i="51" s="1"/>
  <c r="E63" i="73"/>
  <c r="E64" i="73" s="1"/>
</calcChain>
</file>

<file path=xl/sharedStrings.xml><?xml version="1.0" encoding="utf-8"?>
<sst xmlns="http://schemas.openxmlformats.org/spreadsheetml/2006/main" count="1232" uniqueCount="162">
  <si>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</si>
  <si>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</si>
  <si>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</si>
  <si>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</si>
  <si>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</si>
  <si>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</si>
  <si>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</si>
  <si>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KG 300:</t>
  </si>
  <si>
    <t>nach HOAI</t>
  </si>
  <si>
    <t>Leistungsphase 6</t>
  </si>
  <si>
    <t>Leistungsphase 7</t>
  </si>
  <si>
    <t>Leistungsphase 3</t>
  </si>
  <si>
    <t>Leistungsphase 4</t>
  </si>
  <si>
    <t>Leistungsphase 5</t>
  </si>
  <si>
    <t>Leistungsphase 8</t>
  </si>
  <si>
    <t>Leistungsphase 9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</si>
  <si>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Einholen von Angeboten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</si>
  <si>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Vergleichen der Ausschreibungsergebnisse mit den vom Planer bepreisten 
   Leistungsverzeichnissen oder der Kostenberechnung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</si>
  <si>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Mitwirken bei der Auftragserteilung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</si>
  <si>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Zusammenstellen der Vertragsunterlagen</t>
    </r>
  </si>
  <si>
    <t>KG 400:</t>
  </si>
  <si>
    <t>Leistungsphase 1</t>
  </si>
  <si>
    <t>Leistungsphase 2</t>
  </si>
  <si>
    <t>Vorläufig geschätzte Kosten (netto) und Angabe der Honorarzone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</si>
  <si>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Zusammenstellen der Vergabeunterlagen (für alle Leistungsbereiche)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</si>
  <si>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Erstellen der Vergabevorschläge, Dokumentation des Vergabeverfahrens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</si>
  <si>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Zusammenstellen der Vertragsunterlagen für alle Leistungsbereiche</t>
    </r>
  </si>
  <si>
    <t>5.</t>
  </si>
  <si>
    <t>6.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</si>
  <si>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Prüfen und Werten der Angebote aus formaler und rechnerischer Sicht einschließlich Aufstellen eines 
   Preisspiegels nach Einzelpositionen oder Teilleistungen</t>
    </r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</si>
  <si>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</si>
  <si>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</si>
  <si>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</si>
  <si>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</si>
  <si>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</si>
  <si>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</si>
  <si>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</si>
  <si>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</si>
  <si>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</si>
  <si>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</si>
  <si>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</si>
  <si>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</si>
  <si>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</si>
  <si>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</si>
  <si>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</si>
  <si>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</si>
  <si>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</si>
  <si>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</si>
  <si>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</si>
  <si>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</si>
  <si>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</si>
  <si>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</si>
  <si>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</si>
  <si>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</si>
  <si>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 xml:space="preserve">Nicht beauftragte Teilleistungen der Leistungsphase 7 </t>
  </si>
  <si>
    <t xml:space="preserve">Nicht beauftragte Teilleistungen der Leistungsphase 6 </t>
  </si>
  <si>
    <t>Die vorläufig geschätzten, anrechenbaren Kosten betragen:</t>
  </si>
  <si>
    <t>B</t>
  </si>
  <si>
    <t>C</t>
  </si>
  <si>
    <t>eintragen</t>
  </si>
  <si>
    <t>(vom Nettohonorar)</t>
  </si>
  <si>
    <t xml:space="preserve">KG 500: </t>
  </si>
  <si>
    <r>
      <t xml:space="preserve">· </t>
    </r>
    <r>
      <rPr>
        <sz val="10"/>
        <rFont val="Arial"/>
        <family val="2"/>
      </rPr>
      <t>Prüfen und Werten der Angebote aus formaler und rechnerischer Sicht einschließlich Aufstellen eines 
   Preisspiegels nach Einzelpositionen oder Teilleistungen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</si>
  <si>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Vergleichen der Ausschreibungsergebnisse mit den vom Planer bepreisten Leistungsverzeichnissen oder
   der Kostenberechnung</t>
    </r>
  </si>
  <si>
    <t>1)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</si>
  <si>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 xml:space="preserve">Zusammenstellen der Vertragsunterlagen </t>
    </r>
  </si>
  <si>
    <t xml:space="preserve">KG 300: </t>
  </si>
  <si>
    <t xml:space="preserve">KG 410: 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</si>
  <si>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Erstellen der Vergabevorschläge, Mitwirken bei der Dokumentation des Vergabeverfahrens</t>
    </r>
  </si>
  <si>
    <t xml:space="preserve">KG 420: </t>
  </si>
  <si>
    <t xml:space="preserve">KG 430: </t>
  </si>
  <si>
    <t>Eine Anrechnung der mitzuverarbeitenden Bausubstanz findet nicht statt, diese ist angemessen im angebotenen Umbauzuschlag berücksichtigt.</t>
  </si>
  <si>
    <t xml:space="preserve">KG 440: </t>
  </si>
  <si>
    <t xml:space="preserve">KG 450: </t>
  </si>
  <si>
    <t xml:space="preserve">KG 460: </t>
  </si>
  <si>
    <t xml:space="preserve">KG 470: </t>
  </si>
  <si>
    <t xml:space="preserve">KG 480: 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</si>
  <si>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</si>
  <si>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</si>
  <si>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</si>
  <si>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</si>
  <si>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</si>
  <si>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</si>
  <si>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</si>
  <si>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</si>
  <si>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- Objektplanung für Gebäude gemäß § 34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</si>
  <si>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35 Abs. 1 HOAI) zugeordnet:</t>
    </r>
  </si>
  <si>
    <t>Nebenkosten nach § 14 HOAI</t>
  </si>
  <si>
    <t>- Tragwerksplanung gemäß § 49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</si>
  <si>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52 Abs. 1 HOAI) zugeordnet:</t>
    </r>
  </si>
  <si>
    <t>- Fachplanung gemäß § 55 HOAI, Anlagengruppe 8 -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</si>
  <si>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56 Abs. 1 HOAI) zugeordnet:</t>
    </r>
  </si>
  <si>
    <t>- Fachplanung gemäß § 55 HOAI, Anlagengruppe 7 -</t>
  </si>
  <si>
    <t>- Fachplanung gemäß § 55 HOAI, Anlagengruppe 6 -</t>
  </si>
  <si>
    <t>- Fachplanung gemäß § 55 HOAI, Anlagengruppe 5 -</t>
  </si>
  <si>
    <t>- Fachplanung gemäß § 55 HOAI, Anlagengruppe 4 -</t>
  </si>
  <si>
    <t>- Fachplanung gemäß § 55 HOAI, Anlagengruppe 3 -</t>
  </si>
  <si>
    <t>- Fachplanung gemäß § 55 HOAI, Anlagengruppe 2 -</t>
  </si>
  <si>
    <t>- Fachplanung gemäß § 55 HOAI, Anlagengruppe 1 -</t>
  </si>
  <si>
    <t>- Verkehranlagenplanung gemäß § 47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</si>
  <si>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48 Abs. 1 HOAI) zugeordnet:</t>
    </r>
  </si>
  <si>
    <t>- Ingenieurbauwerke gemäß § 43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</si>
  <si>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44 Abs. 1 HOAI) zugeordnet:</t>
    </r>
  </si>
  <si>
    <t>- Freianlagenplanung gemäß § 39 HOAI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</si>
  <si>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40 Abs. 1 HOAI) zugeordnet:</t>
    </r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</si>
  <si>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</si>
  <si>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</si>
  <si>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</si>
  <si>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1) inkl. Kosten für die Anlagen der Maschinentechnik nach § 42 Abs. 1 HOAI</t>
  </si>
  <si>
    <t>Einheitspreis je Kontrolle</t>
  </si>
  <si>
    <t>Grundleistungen</t>
  </si>
  <si>
    <t>*) Hinweis:  
Reduzierungen auf die ausgewiesenen %-Sätze, falls folgende Teillierungen der Grundleistungen optional vom AG erbracht werden:</t>
  </si>
  <si>
    <t>Reduzierung der LP 7 auf:</t>
  </si>
  <si>
    <t>Reduzierung der LP 6 auf:</t>
  </si>
  <si>
    <t>optional - falls erforderlich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</si>
  <si>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</si>
  <si>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</si>
  <si>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**) Hinweis:  
Zuschlag für nachfolgend aufgelistete Besondere Leistungen, die vom AN zu erbringen sind:</t>
  </si>
  <si>
    <t>als Option</t>
  </si>
  <si>
    <t xml:space="preserve">Besondere Leistungen: </t>
  </si>
  <si>
    <t>Grundlagen der Honorarberechnung</t>
  </si>
  <si>
    <t>*) Hinweis siehe unten</t>
  </si>
  <si>
    <t>**) Hinweis siehe unten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</si>
  <si>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  Honorierung Mehraufwand in </t>
    </r>
    <r>
      <rPr>
        <b/>
        <sz val="10"/>
        <rFont val="Arial"/>
        <family val="2"/>
      </rPr>
      <t>Leistungsphase 6</t>
    </r>
    <r>
      <rPr>
        <sz val="10"/>
        <rFont val="Arial"/>
        <family val="2"/>
      </rPr>
      <t xml:space="preserve"> für den Fall, dass eine Stoffpreisgleitklausel gemäß 
    Formblatt 225 des VHB Bund im Zuge der Erstellung der Vergabeunterlagen nach VOB erstellt werden soll.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</si>
  <si>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  Honorierung Mehraufwandbei der Rechnungsprüfung in </t>
    </r>
    <r>
      <rPr>
        <b/>
        <sz val="10"/>
        <rFont val="Arial"/>
        <family val="2"/>
      </rPr>
      <t>Leistungsphase 8</t>
    </r>
    <r>
      <rPr>
        <sz val="10"/>
        <rFont val="Arial"/>
        <family val="2"/>
      </rPr>
      <t xml:space="preserve"> für den Fall, dass eine   
    Stoffpreisgleitklausel gemäß Formblatt 225 des VHB Bund vereinbart wurde.</t>
    </r>
  </si>
  <si>
    <t xml:space="preserve">Grundlagen der Honorarberechnung </t>
  </si>
  <si>
    <t>Optional: Nachweis der Sicherung gegen Erdbebeneinwirkungen, sofern erforderlich, auf Grundlage der DIN EN 1998-1 für das vereinfachte Verfahren.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</si>
  <si>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</si>
  <si>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</si>
  <si>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</si>
  <si>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</si>
  <si>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</si>
  <si>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Leistungsphase 6 (Honorierung Mehraufwand Preisgleitklausel, s.u.)</t>
  </si>
  <si>
    <t>Leistungsphase 8 (Honorierung Mehraufwand Preisgleitklausel, s.u.)</t>
  </si>
  <si>
    <t>Summe Zuschläge auf die GL als Honorare für Mehraufwendungen:</t>
  </si>
  <si>
    <t>zzgl. Zuschlag als Honorar für Mehraufwendungen</t>
  </si>
  <si>
    <t>Umbau und Erweiterung des Westpfalzklinikums am Standort Kirchheimbolanden - 2. Bauabschnitt</t>
  </si>
  <si>
    <t>liegt bereits vor</t>
  </si>
  <si>
    <t>siehe Leistungsstufe 2</t>
  </si>
  <si>
    <t>Leistungstufe 1 des Architektenvertrages</t>
  </si>
  <si>
    <t>Leistungstufe 2 des Architektenvertrages</t>
  </si>
  <si>
    <t>A</t>
  </si>
  <si>
    <t>Honorarangebot</t>
  </si>
  <si>
    <t>siehe Leistungsstufe 1</t>
  </si>
  <si>
    <t>Los 04 - Fachplanung Tragwerk gemäß § 51 HOAI</t>
  </si>
  <si>
    <t>III</t>
  </si>
  <si>
    <t>s. Leistungsstufe 2</t>
  </si>
  <si>
    <t>s. Leistungsstufe 1</t>
  </si>
  <si>
    <t>Optional: Wärmeschutz und Energiebilanzierung (Grundleistungen gemäß Leistungsbild gem. AHO-Schriftenreihe Heft 23, Stand 06/2015)</t>
  </si>
  <si>
    <t>Anwendung der Finite-Elemente-Methode zur statischen Berechnung</t>
  </si>
  <si>
    <t>Dreidimensionale Darstellung aller Bewehrungspläne, Bereitstellung der zeichnerischen Darstellungen in Form von IFC-Dateien</t>
  </si>
  <si>
    <t>ggf. Erläuterung zur Preisermittlung</t>
  </si>
  <si>
    <r>
      <rPr>
        <b/>
        <sz val="10"/>
        <rFont val="Arial"/>
        <family val="2"/>
      </rPr>
      <t>Honorarpauschale</t>
    </r>
    <r>
      <rPr>
        <sz val="10"/>
        <rFont val="Arial"/>
        <family val="2"/>
      </rPr>
      <t xml:space="preserve"> in € netto </t>
    </r>
  </si>
  <si>
    <t>Wertungspreis der Position in € netto</t>
  </si>
  <si>
    <t>geschätzter Aufwand</t>
  </si>
  <si>
    <t>Mitwirken bei der Überwachung der Ausführung der Tragwerkseingriffe bei Umbauten und Modernisierungen
bei Beauftragung der Leistungsstufe 2 (in der Leistungsphase 8 
der Objektplanung)</t>
  </si>
  <si>
    <t>Ingenieurtechnische Kontrolle der Ausführung des Tragwerks auf Übereinstimmung mit den geprüften statischen Unterlagen
bei Beauftragung der Leistungsstufe 2 (in der Leistungsphase 8 
der Objektplanung)</t>
  </si>
  <si>
    <t>Optional: Nachweise zum konstruktiven Brandschutz, soweit erforderlich unter Berücksichtigung der Temperatur (Heißbemessung) 
(Grundleistungen gemäß Leistungsbild gem. AHO-Schriftenreihe Heft 17, Stand 06/2015)</t>
  </si>
  <si>
    <t>Neubaumaßnahmen - Leistungsstufe 1</t>
  </si>
  <si>
    <t>Neubaumaßnahmen - Leistungsstufe 2</t>
  </si>
  <si>
    <t>Umbaumaßnahmen - Leistungsstufe 1</t>
  </si>
  <si>
    <t>Umbaumaßnahmen - Leistungsstufe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</si>
</sst>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0" formatCode="0.00\ %"/>
    <numFmt numFmtId="171" formatCode="#,##0.00\ &quot;€/Kontr.&quot;"/>
    <numFmt numFmtId="172" formatCode="#,##0\ &quot;Kontrollen&quot;"/>
  </numFmts>
  <fonts count="35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sz val="10"/>
      <name val="Symbol"/>
      <family val="1"/>
      <charset val="2"/>
    </font>
    <font>
      <sz val="7"/>
      <name val="Times New Roman"/>
      <family val="1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  <font>
      <sz val="10"/>
      <name val="Arial"/>
      <family val="1"/>
      <charset val="2"/>
    </font>
    <font>
      <i/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1"/>
      <color theme="1" tint="0.249977111117893"/>
      <name val="Arial"/>
      <family val="2"/>
    </font>
    <font>
      <sz val="9"/>
      <color rgb="FF0000FF"/>
      <name val="Arial"/>
      <family val="2"/>
    </font>
    <font>
      <sz val="8"/>
      <color rgb="FFFF0000"/>
      <name val="Arial"/>
      <family val="2"/>
    </font>
    <font>
      <sz val="10"/>
      <name val="Arial"/>
    </font>
    <font>
      <b/>
      <sz val="11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B2B2B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hair">
        <color indexed="64"/>
      </left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 style="hair">
        <color indexed="64"/>
      </top>
      <bottom/>
      <diagonal/>
    </border>
    <border>
      <left style="hair">
        <color indexed="64"/>
      </left>
      <right style="thin">
        <color rgb="FF0000FF"/>
      </right>
      <top/>
      <bottom/>
      <diagonal/>
    </border>
    <border>
      <left style="thin">
        <color rgb="FFFFC000"/>
      </left>
      <right style="thin">
        <color rgb="FF0000FF"/>
      </right>
      <top/>
      <bottom/>
      <diagonal/>
    </border>
    <border>
      <left style="hair">
        <color indexed="64"/>
      </left>
      <right style="thin">
        <color rgb="FF0000FF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67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14" xfId="4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7" fillId="0" borderId="23" xfId="4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7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indent="1"/>
    </xf>
    <xf numFmtId="166" fontId="17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0" fontId="4" fillId="0" borderId="0" xfId="0" applyFont="1"/>
    <xf numFmtId="166" fontId="5" fillId="3" borderId="26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165" fontId="11" fillId="3" borderId="0" xfId="0" applyNumberFormat="1" applyFont="1" applyFill="1" applyAlignment="1">
      <alignment horizontal="right" vertical="center" indent="1"/>
    </xf>
    <xf numFmtId="165" fontId="11" fillId="3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right" vertical="center" inden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0" fontId="7" fillId="0" borderId="1" xfId="4" applyFont="1" applyBorder="1" applyAlignment="1">
      <alignment vertical="center"/>
    </xf>
    <xf numFmtId="44" fontId="5" fillId="3" borderId="0" xfId="0" applyNumberFormat="1" applyFont="1" applyFill="1" applyAlignment="1">
      <alignment horizontal="right" vertical="center"/>
    </xf>
    <xf numFmtId="166" fontId="4" fillId="3" borderId="28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0" fontId="5" fillId="2" borderId="9" xfId="2" applyNumberFormat="1" applyFont="1" applyFill="1" applyBorder="1" applyAlignment="1" applyProtection="1">
      <alignment horizontal="right" vertical="center" indent="1"/>
      <protection locked="0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7" fillId="4" borderId="1" xfId="4" applyFont="1" applyFill="1" applyBorder="1" applyAlignment="1">
      <alignment vertical="center"/>
    </xf>
    <xf numFmtId="0" fontId="14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166" fontId="17" fillId="4" borderId="0" xfId="0" applyNumberFormat="1" applyFont="1" applyFill="1" applyAlignment="1">
      <alignment horizontal="right" vertical="center" inden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7" fillId="4" borderId="15" xfId="4" applyFont="1" applyFill="1" applyBorder="1" applyAlignment="1">
      <alignment vertical="center"/>
    </xf>
    <xf numFmtId="0" fontId="7" fillId="4" borderId="24" xfId="4" applyFont="1" applyFill="1" applyBorder="1" applyAlignment="1">
      <alignment vertical="center"/>
    </xf>
    <xf numFmtId="0" fontId="7" fillId="4" borderId="32" xfId="4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19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5" xfId="4" applyFont="1" applyBorder="1" applyAlignment="1">
      <alignment vertical="center"/>
    </xf>
    <xf numFmtId="0" fontId="7" fillId="0" borderId="24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8" fillId="4" borderId="0" xfId="0" applyFont="1" applyFill="1" applyAlignment="1">
      <alignment vertical="center"/>
    </xf>
    <xf numFmtId="0" fontId="7" fillId="0" borderId="18" xfId="4" applyFont="1" applyBorder="1" applyAlignment="1">
      <alignment vertical="center"/>
    </xf>
    <xf numFmtId="0" fontId="5" fillId="3" borderId="5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right"/>
    </xf>
    <xf numFmtId="0" fontId="14" fillId="3" borderId="6" xfId="0" applyFont="1" applyFill="1" applyBorder="1" applyAlignment="1">
      <alignment wrapText="1"/>
    </xf>
    <xf numFmtId="0" fontId="4" fillId="3" borderId="8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 indent="1"/>
    </xf>
    <xf numFmtId="0" fontId="4" fillId="3" borderId="2" xfId="0" applyFont="1" applyFill="1" applyBorder="1" applyAlignment="1">
      <alignment vertical="center"/>
    </xf>
    <xf numFmtId="0" fontId="7" fillId="3" borderId="2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10" fontId="5" fillId="5" borderId="30" xfId="0" applyNumberFormat="1" applyFont="1" applyFill="1" applyBorder="1" applyAlignment="1">
      <alignment horizontal="right" vertical="center" indent="1"/>
    </xf>
    <xf numFmtId="0" fontId="4" fillId="5" borderId="2" xfId="0" applyFont="1" applyFill="1" applyBorder="1" applyAlignment="1">
      <alignment vertical="center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171" fontId="12" fillId="2" borderId="11" xfId="0" applyNumberFormat="1" applyFont="1" applyFill="1" applyBorder="1" applyAlignment="1" applyProtection="1">
      <alignment horizontal="right" vertical="center"/>
      <protection locked="0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2" fillId="4" borderId="17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170" fontId="7" fillId="0" borderId="15" xfId="4" applyNumberFormat="1" applyFont="1" applyBorder="1" applyAlignment="1">
      <alignment horizontal="right" vertical="center" indent="1"/>
    </xf>
    <xf numFmtId="170" fontId="7" fillId="0" borderId="16" xfId="4" applyNumberFormat="1" applyFont="1" applyBorder="1" applyAlignment="1">
      <alignment horizontal="right" vertical="center" indent="1"/>
    </xf>
    <xf numFmtId="170" fontId="7" fillId="0" borderId="34" xfId="4" applyNumberFormat="1" applyFont="1" applyBorder="1" applyAlignment="1">
      <alignment horizontal="right" vertical="center" indent="1"/>
    </xf>
    <xf numFmtId="170" fontId="7" fillId="0" borderId="24" xfId="4" applyNumberFormat="1" applyFont="1" applyBorder="1" applyAlignment="1">
      <alignment horizontal="right" vertical="center" indent="1"/>
    </xf>
    <xf numFmtId="170" fontId="7" fillId="0" borderId="25" xfId="4" applyNumberFormat="1" applyFont="1" applyBorder="1" applyAlignment="1">
      <alignment horizontal="right" vertical="center" indent="1"/>
    </xf>
    <xf numFmtId="170" fontId="7" fillId="0" borderId="18" xfId="4" applyNumberFormat="1" applyFont="1" applyBorder="1" applyAlignment="1">
      <alignment horizontal="right" vertical="center" indent="1"/>
    </xf>
    <xf numFmtId="170" fontId="7" fillId="4" borderId="15" xfId="4" applyNumberFormat="1" applyFont="1" applyFill="1" applyBorder="1" applyAlignment="1">
      <alignment horizontal="right" vertical="center" indent="1"/>
    </xf>
    <xf numFmtId="170" fontId="7" fillId="4" borderId="16" xfId="4" applyNumberFormat="1" applyFont="1" applyFill="1" applyBorder="1" applyAlignment="1">
      <alignment horizontal="right" vertical="center" indent="1"/>
    </xf>
    <xf numFmtId="170" fontId="7" fillId="4" borderId="24" xfId="4" applyNumberFormat="1" applyFont="1" applyFill="1" applyBorder="1" applyAlignment="1">
      <alignment horizontal="right" vertical="center" indent="1"/>
    </xf>
    <xf numFmtId="170" fontId="26" fillId="6" borderId="0" xfId="4" applyNumberFormat="1" applyFont="1" applyFill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0" fontId="7" fillId="0" borderId="32" xfId="4" applyNumberFormat="1" applyFont="1" applyBorder="1" applyAlignment="1">
      <alignment horizontal="right" vertical="center" indent="1"/>
    </xf>
    <xf numFmtId="170" fontId="7" fillId="4" borderId="32" xfId="4" applyNumberFormat="1" applyFont="1" applyFill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0" fontId="27" fillId="6" borderId="2" xfId="0" applyFont="1" applyFill="1" applyBorder="1" applyAlignment="1">
      <alignment horizontal="left" vertical="center" wrapText="1"/>
    </xf>
    <xf numFmtId="167" fontId="27" fillId="6" borderId="2" xfId="0" applyNumberFormat="1" applyFont="1" applyFill="1" applyBorder="1" applyAlignment="1">
      <alignment vertical="center" wrapText="1"/>
    </xf>
    <xf numFmtId="166" fontId="27" fillId="6" borderId="2" xfId="0" applyNumberFormat="1" applyFont="1" applyFill="1" applyBorder="1" applyAlignment="1">
      <alignment horizontal="left" vertical="center" indent="1"/>
    </xf>
    <xf numFmtId="0" fontId="26" fillId="0" borderId="1" xfId="4" applyFont="1" applyBorder="1" applyAlignment="1">
      <alignment vertical="center"/>
    </xf>
    <xf numFmtId="170" fontId="26" fillId="0" borderId="0" xfId="4" applyNumberFormat="1" applyFont="1" applyAlignment="1">
      <alignment horizontal="right" vertical="center" indent="1"/>
    </xf>
    <xf numFmtId="0" fontId="27" fillId="0" borderId="2" xfId="0" applyFont="1" applyBorder="1" applyAlignment="1">
      <alignment horizontal="left" vertical="center" wrapText="1"/>
    </xf>
    <xf numFmtId="167" fontId="27" fillId="0" borderId="2" xfId="0" applyNumberFormat="1" applyFont="1" applyBorder="1" applyAlignment="1">
      <alignment vertical="center" wrapText="1"/>
    </xf>
    <xf numFmtId="166" fontId="27" fillId="0" borderId="2" xfId="0" applyNumberFormat="1" applyFont="1" applyBorder="1" applyAlignment="1">
      <alignment horizontal="left" vertical="center" indent="1"/>
    </xf>
    <xf numFmtId="170" fontId="28" fillId="2" borderId="35" xfId="4" applyNumberFormat="1" applyFont="1" applyFill="1" applyBorder="1" applyAlignment="1" applyProtection="1">
      <alignment horizontal="right" vertical="center" indent="1"/>
      <protection locked="0"/>
    </xf>
    <xf numFmtId="170" fontId="29" fillId="6" borderId="0" xfId="4" applyNumberFormat="1" applyFont="1" applyFill="1" applyAlignment="1">
      <alignment horizontal="right" vertical="center" indent="1"/>
    </xf>
    <xf numFmtId="0" fontId="29" fillId="6" borderId="0" xfId="4" applyFont="1" applyFill="1" applyAlignment="1">
      <alignment vertical="center"/>
    </xf>
    <xf numFmtId="0" fontId="29" fillId="6" borderId="1" xfId="4" applyFont="1" applyFill="1" applyBorder="1" applyAlignment="1">
      <alignment vertical="center"/>
    </xf>
    <xf numFmtId="0" fontId="26" fillId="6" borderId="15" xfId="4" applyFont="1" applyFill="1" applyBorder="1" applyAlignment="1">
      <alignment vertical="center"/>
    </xf>
    <xf numFmtId="170" fontId="26" fillId="6" borderId="16" xfId="4" applyNumberFormat="1" applyFont="1" applyFill="1" applyBorder="1" applyAlignment="1">
      <alignment horizontal="right" vertical="center" indent="1"/>
    </xf>
    <xf numFmtId="166" fontId="5" fillId="3" borderId="0" xfId="5" applyNumberFormat="1" applyFont="1" applyFill="1" applyBorder="1" applyAlignment="1" applyProtection="1">
      <alignment horizontal="right" vertical="center" indent="1"/>
    </xf>
    <xf numFmtId="166" fontId="5" fillId="2" borderId="9" xfId="5" applyNumberFormat="1" applyFont="1" applyFill="1" applyBorder="1" applyAlignment="1" applyProtection="1">
      <alignment horizontal="right" vertical="center" indent="1"/>
      <protection locked="0"/>
    </xf>
    <xf numFmtId="44" fontId="5" fillId="4" borderId="0" xfId="0" applyNumberFormat="1" applyFont="1" applyFill="1" applyAlignment="1">
      <alignment horizontal="right" vertical="center" indent="1"/>
    </xf>
    <xf numFmtId="170" fontId="7" fillId="4" borderId="36" xfId="4" applyNumberFormat="1" applyFont="1" applyFill="1" applyBorder="1" applyAlignment="1">
      <alignment horizontal="right" vertical="center" indent="1"/>
    </xf>
    <xf numFmtId="170" fontId="7" fillId="4" borderId="40" xfId="4" applyNumberFormat="1" applyFont="1" applyFill="1" applyBorder="1" applyAlignment="1">
      <alignment horizontal="right" vertical="center" indent="1"/>
    </xf>
    <xf numFmtId="170" fontId="7" fillId="4" borderId="41" xfId="4" applyNumberFormat="1" applyFont="1" applyFill="1" applyBorder="1" applyAlignment="1">
      <alignment horizontal="right" vertical="center" indent="1"/>
    </xf>
    <xf numFmtId="170" fontId="28" fillId="4" borderId="42" xfId="4" applyNumberFormat="1" applyFont="1" applyFill="1" applyBorder="1" applyAlignment="1" applyProtection="1">
      <alignment horizontal="right" vertical="center" indent="1"/>
      <protection locked="0"/>
    </xf>
    <xf numFmtId="170" fontId="7" fillId="4" borderId="43" xfId="4" applyNumberFormat="1" applyFont="1" applyFill="1" applyBorder="1" applyAlignment="1">
      <alignment horizontal="right" vertical="center" indent="1"/>
    </xf>
    <xf numFmtId="0" fontId="30" fillId="4" borderId="0" xfId="0" applyFont="1" applyFill="1" applyAlignment="1">
      <alignment vertical="center"/>
    </xf>
    <xf numFmtId="165" fontId="30" fillId="3" borderId="0" xfId="0" applyNumberFormat="1" applyFont="1" applyFill="1" applyAlignment="1">
      <alignment horizontal="center" vertical="center"/>
    </xf>
    <xf numFmtId="44" fontId="30" fillId="3" borderId="0" xfId="0" applyNumberFormat="1" applyFont="1" applyFill="1" applyAlignment="1">
      <alignment horizontal="right" vertical="center" indent="1"/>
    </xf>
    <xf numFmtId="44" fontId="30" fillId="4" borderId="0" xfId="0" applyNumberFormat="1" applyFont="1" applyFill="1" applyAlignment="1">
      <alignment horizontal="right" vertical="center" indent="1"/>
    </xf>
    <xf numFmtId="170" fontId="7" fillId="4" borderId="44" xfId="4" applyNumberFormat="1" applyFont="1" applyFill="1" applyBorder="1" applyAlignment="1">
      <alignment horizontal="right" vertical="center" indent="1"/>
    </xf>
    <xf numFmtId="170" fontId="7" fillId="4" borderId="34" xfId="4" applyNumberFormat="1" applyFont="1" applyFill="1" applyBorder="1" applyAlignment="1">
      <alignment horizontal="right" vertical="center" indent="1"/>
    </xf>
    <xf numFmtId="172" fontId="2" fillId="3" borderId="26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horizontal="center"/>
    </xf>
    <xf numFmtId="0" fontId="3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70" fontId="5" fillId="7" borderId="45" xfId="2" applyNumberFormat="1" applyFont="1" applyFill="1" applyBorder="1" applyAlignment="1" applyProtection="1">
      <alignment horizontal="right" vertical="center" indent="1"/>
    </xf>
    <xf numFmtId="43" fontId="4" fillId="0" borderId="0" xfId="9" applyFont="1" applyAlignment="1">
      <alignment vertical="center"/>
    </xf>
    <xf numFmtId="0" fontId="34" fillId="4" borderId="0" xfId="0" applyFont="1" applyFill="1" applyAlignment="1">
      <alignment vertical="center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1" xfId="4" applyFont="1" applyFill="1" applyBorder="1" applyAlignment="1" applyProtection="1">
      <alignment horizontal="center" vertical="center"/>
      <protection locked="0"/>
    </xf>
    <xf numFmtId="0" fontId="4" fillId="2" borderId="22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23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9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5" fillId="3" borderId="0" xfId="4" applyFont="1" applyFill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 wrapText="1"/>
    </xf>
    <xf numFmtId="0" fontId="25" fillId="5" borderId="7" xfId="0" applyFont="1" applyFill="1" applyBorder="1" applyAlignment="1">
      <alignment horizontal="left" vertical="center" wrapText="1"/>
    </xf>
    <xf numFmtId="0" fontId="25" fillId="5" borderId="2" xfId="0" applyFont="1" applyFill="1" applyBorder="1" applyAlignment="1">
      <alignment horizontal="left" vertical="center" wrapText="1"/>
    </xf>
    <xf numFmtId="0" fontId="25" fillId="5" borderId="8" xfId="0" applyFont="1" applyFill="1" applyBorder="1" applyAlignment="1">
      <alignment horizontal="left" vertical="center" wrapText="1"/>
    </xf>
    <xf numFmtId="49" fontId="22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right" vertical="center"/>
    </xf>
    <xf numFmtId="0" fontId="9" fillId="5" borderId="5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wrapText="1"/>
    </xf>
    <xf numFmtId="0" fontId="9" fillId="5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left" vertical="top" wrapText="1"/>
    </xf>
    <xf numFmtId="0" fontId="9" fillId="5" borderId="7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10" fontId="5" fillId="5" borderId="31" xfId="0" applyNumberFormat="1" applyFont="1" applyFill="1" applyBorder="1" applyAlignment="1">
      <alignment horizontal="right" vertical="center" indent="1"/>
    </xf>
    <xf numFmtId="0" fontId="5" fillId="5" borderId="31" xfId="0" applyFont="1" applyFill="1" applyBorder="1" applyAlignment="1">
      <alignment horizontal="right" vertical="center" indent="1"/>
    </xf>
    <xf numFmtId="0" fontId="5" fillId="5" borderId="30" xfId="0" applyFont="1" applyFill="1" applyBorder="1" applyAlignment="1">
      <alignment horizontal="right" vertical="center" indent="1"/>
    </xf>
    <xf numFmtId="0" fontId="2" fillId="4" borderId="0" xfId="0" applyFont="1" applyFill="1" applyAlignment="1">
      <alignment horizontal="left" vertical="center" wrapText="1"/>
    </xf>
    <xf numFmtId="0" fontId="14" fillId="4" borderId="37" xfId="0" applyFont="1" applyFill="1" applyBorder="1" applyAlignment="1">
      <alignment horizontal="left" vertical="center"/>
    </xf>
    <xf numFmtId="0" fontId="14" fillId="4" borderId="38" xfId="0" applyFont="1" applyFill="1" applyBorder="1" applyAlignment="1">
      <alignment horizontal="left" vertical="center"/>
    </xf>
    <xf numFmtId="0" fontId="14" fillId="4" borderId="3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2" fillId="4" borderId="6" xfId="0" applyFont="1" applyFill="1" applyBorder="1" applyAlignment="1">
      <alignment horizontal="left" vertical="center" wrapText="1"/>
    </xf>
    <xf numFmtId="0" fontId="31" fillId="4" borderId="36" xfId="0" applyFont="1" applyFill="1" applyBorder="1" applyAlignment="1">
      <alignment horizontal="left" vertical="center"/>
    </xf>
    <xf numFmtId="0" fontId="14" fillId="4" borderId="36" xfId="0" applyFont="1" applyFill="1" applyBorder="1" applyAlignment="1">
      <alignment horizontal="left" vertical="center"/>
    </xf>
    <xf numFmtId="49" fontId="5" fillId="2" borderId="10" xfId="5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5" applyNumberFormat="1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>
      <alignment horizontal="left" vertical="center" wrapText="1"/>
    </xf>
    <xf numFmtId="49" fontId="22" fillId="4" borderId="0" xfId="0" applyNumberFormat="1" applyFont="1" applyFill="1" applyAlignment="1">
      <alignment horizontal="right" vertical="center" indent="1"/>
    </xf>
    <xf numFmtId="0" fontId="16" fillId="4" borderId="3" xfId="0" applyFont="1" applyFill="1" applyBorder="1" applyAlignment="1">
      <alignment horizontal="left" vertical="center" indent="2"/>
    </xf>
    <xf numFmtId="0" fontId="16" fillId="4" borderId="1" xfId="0" applyFont="1" applyFill="1" applyBorder="1" applyAlignment="1">
      <alignment horizontal="left" vertical="center" indent="2"/>
    </xf>
    <xf numFmtId="0" fontId="16" fillId="4" borderId="5" xfId="0" applyFont="1" applyFill="1" applyBorder="1" applyAlignment="1">
      <alignment horizontal="left" vertical="center" indent="2"/>
    </xf>
    <xf numFmtId="0" fontId="16" fillId="4" borderId="0" xfId="0" applyFont="1" applyFill="1" applyAlignment="1">
      <alignment horizontal="left" vertical="center" indent="2"/>
    </xf>
    <xf numFmtId="0" fontId="16" fillId="4" borderId="7" xfId="0" applyFont="1" applyFill="1" applyBorder="1" applyAlignment="1">
      <alignment horizontal="left" vertical="center" indent="2"/>
    </xf>
    <xf numFmtId="0" fontId="16" fillId="4" borderId="2" xfId="0" applyFont="1" applyFill="1" applyBorder="1" applyAlignment="1">
      <alignment horizontal="left" vertical="center" indent="2"/>
    </xf>
  </cellXfs>
  <cellStyles count="10">
    <cellStyle name="Euro" xfId="1" xr:uid="{00000000-0005-0000-0000-000000000000}"/>
    <cellStyle name="Komma" xfId="9" builtinId="3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16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0000FF"/>
      <color rgb="FFFFFF99"/>
      <color rgb="FFB2B2B2"/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C6" sqref="C6:E6"/>
    </sheetView>
  </sheetViews>
  <sheetFormatPr baseColWidth="10" defaultColWidth="11.42578125" defaultRowHeight="15"/>
  <cols>
    <col min="1" max="1" width="3.85546875" style="12" customWidth="1"/>
    <col min="2" max="2" width="48.85546875" style="8" customWidth="1"/>
    <col min="3" max="4" width="15.7109375" style="8" customWidth="1"/>
    <col min="5" max="5" width="21.85546875" style="8" customWidth="1"/>
    <col min="6" max="6" width="4.42578125" style="8" customWidth="1"/>
    <col min="7" max="7" width="7.7109375" style="8" customWidth="1"/>
    <col min="8" max="8" width="7.140625" style="8" hidden="1" customWidth="1"/>
    <col min="9" max="9" width="7.7109375" style="8" hidden="1" customWidth="1"/>
    <col min="10" max="10" width="5.85546875" style="8" customWidth="1"/>
    <col min="11" max="16384" width="11.42578125" style="8"/>
  </cols>
  <sheetData>
    <row r="1" spans="1:10" ht="42" customHeight="1">
      <c r="A1" s="207" t="s">
        <v>142</v>
      </c>
      <c r="B1" s="208"/>
      <c r="C1" s="208"/>
      <c r="D1" s="208"/>
      <c r="E1" s="208"/>
      <c r="F1" s="209"/>
      <c r="G1" s="49"/>
      <c r="J1" s="49"/>
    </row>
    <row r="2" spans="1:10" ht="25.5" customHeight="1">
      <c r="A2" s="142"/>
      <c r="B2" s="216" t="s">
        <v>136</v>
      </c>
      <c r="C2" s="216"/>
      <c r="D2" s="216"/>
      <c r="E2" s="216"/>
      <c r="F2" s="143"/>
    </row>
    <row r="3" spans="1:10" ht="25.5" customHeight="1">
      <c r="A3" s="142"/>
      <c r="B3" s="216" t="s">
        <v>144</v>
      </c>
      <c r="C3" s="216"/>
      <c r="D3" s="216"/>
      <c r="E3" s="216"/>
      <c r="F3" s="143"/>
    </row>
    <row r="4" spans="1:10" ht="22.7" customHeight="1">
      <c r="A4" s="210" t="s">
        <v>53</v>
      </c>
      <c r="B4" s="211"/>
      <c r="C4" s="211"/>
      <c r="D4" s="211"/>
      <c r="E4" s="211"/>
      <c r="F4" s="212"/>
    </row>
    <row r="5" spans="1:10" ht="15.75" thickBot="1">
      <c r="A5" s="85"/>
      <c r="B5" s="86"/>
      <c r="C5" s="86"/>
      <c r="D5" s="86"/>
      <c r="E5" s="86"/>
      <c r="F5" s="90"/>
    </row>
    <row r="6" spans="1:10" ht="36" customHeight="1" thickBot="1">
      <c r="A6" s="87"/>
      <c r="B6" s="88" t="str">
        <f>IF(F38=2,"","Name des Bieters / der Bietergemeinschaft:")</f>
        <v>Name des Bieters / der Bietergemeinschaft:</v>
      </c>
      <c r="C6" s="213"/>
      <c r="D6" s="214"/>
      <c r="E6" s="215"/>
      <c r="F6" s="91"/>
    </row>
    <row r="7" spans="1:10" ht="9" customHeight="1" thickBot="1">
      <c r="A7" s="87"/>
      <c r="B7" s="89"/>
      <c r="C7" s="89"/>
      <c r="D7" s="89"/>
      <c r="E7" s="89"/>
      <c r="F7" s="91"/>
    </row>
    <row r="8" spans="1:10" ht="32.25" customHeight="1" thickBot="1">
      <c r="A8" s="87"/>
      <c r="B8" s="89" t="str">
        <f>IF(F38=2,"","Anschrift:")</f>
        <v>Anschrift:</v>
      </c>
      <c r="C8" s="213"/>
      <c r="D8" s="214"/>
      <c r="E8" s="215"/>
      <c r="F8" s="91"/>
    </row>
    <row r="9" spans="1:10" ht="9" customHeight="1" thickBot="1">
      <c r="A9" s="87"/>
      <c r="B9" s="89"/>
      <c r="C9" s="89"/>
      <c r="D9" s="89"/>
      <c r="E9" s="89"/>
      <c r="F9" s="91"/>
    </row>
    <row r="10" spans="1:10" ht="32.25" customHeight="1" thickBot="1">
      <c r="A10" s="87"/>
      <c r="B10" s="89"/>
      <c r="C10" s="213"/>
      <c r="D10" s="214"/>
      <c r="E10" s="215"/>
      <c r="F10" s="91"/>
    </row>
    <row r="11" spans="1:10">
      <c r="A11" s="11"/>
      <c r="B11" s="93"/>
      <c r="C11" s="93"/>
      <c r="D11" s="93"/>
      <c r="E11" s="93"/>
      <c r="F11" s="92"/>
    </row>
    <row r="12" spans="1:10" ht="7.5" customHeight="1">
      <c r="A12" s="141"/>
      <c r="B12" s="89"/>
      <c r="C12" s="89"/>
      <c r="D12" s="89"/>
      <c r="E12" s="89"/>
      <c r="F12" s="89"/>
    </row>
    <row r="13" spans="1:10" ht="12" customHeight="1">
      <c r="A13" s="85"/>
      <c r="B13" s="86"/>
      <c r="C13" s="86"/>
      <c r="D13" s="86"/>
      <c r="E13" s="86"/>
      <c r="F13" s="90"/>
    </row>
    <row r="14" spans="1:10" ht="18" customHeight="1">
      <c r="A14" s="94" t="s">
        <v>1</v>
      </c>
      <c r="B14" s="197" t="s">
        <v>110</v>
      </c>
      <c r="C14" s="197"/>
      <c r="D14" s="197"/>
      <c r="E14" s="197"/>
      <c r="F14" s="91"/>
    </row>
    <row r="15" spans="1:10" ht="15" customHeight="1">
      <c r="A15" s="87"/>
      <c r="B15" s="95"/>
      <c r="C15" s="96"/>
      <c r="D15" s="89"/>
      <c r="E15" s="97" t="s">
        <v>79</v>
      </c>
      <c r="F15" s="91"/>
    </row>
    <row r="16" spans="1:10" ht="65.099999999999994" customHeight="1">
      <c r="A16" s="87"/>
      <c r="B16" s="198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98"/>
      <c r="D16" s="89"/>
      <c r="E16" s="25">
        <f>'Tragwerk Neubau - LST 1'!E62+'Tragwerk - Neubau - LST 2'!E62+'Tragwerk Umbau - LST 1 '!E62+'Tragwerk - Umbau - LST 2'!E62</f>
        <v>200687.34</v>
      </c>
      <c r="F16" s="10"/>
      <c r="I16" s="48"/>
    </row>
    <row r="17" spans="1:9">
      <c r="A17" s="87"/>
      <c r="B17" s="89"/>
      <c r="C17" s="89"/>
      <c r="D17" s="89"/>
      <c r="E17" s="89"/>
      <c r="F17" s="91"/>
      <c r="I17" s="41"/>
    </row>
    <row r="18" spans="1:9" ht="12" customHeight="1">
      <c r="A18" s="85"/>
      <c r="B18" s="86"/>
      <c r="C18" s="86"/>
      <c r="D18" s="86"/>
      <c r="E18" s="86"/>
      <c r="F18" s="90"/>
      <c r="I18" s="41"/>
    </row>
    <row r="19" spans="1:9" ht="18" customHeight="1">
      <c r="A19" s="94" t="s">
        <v>2</v>
      </c>
      <c r="B19" s="197" t="s">
        <v>46</v>
      </c>
      <c r="C19" s="197"/>
      <c r="D19" s="197"/>
      <c r="E19" s="197"/>
      <c r="F19" s="91"/>
    </row>
    <row r="20" spans="1:9">
      <c r="A20" s="87"/>
      <c r="B20" s="98"/>
      <c r="C20" s="89"/>
      <c r="D20" s="89"/>
      <c r="E20" s="97" t="s">
        <v>79</v>
      </c>
      <c r="F20" s="91"/>
    </row>
    <row r="21" spans="1:9" ht="65.099999999999994" customHeight="1">
      <c r="A21" s="87"/>
      <c r="B21" s="198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98"/>
      <c r="D21" s="89"/>
      <c r="E21" s="25">
        <f>'Bes. Lstgen + Stundensätze'!G57</f>
        <v>0</v>
      </c>
      <c r="F21" s="91"/>
    </row>
    <row r="22" spans="1:9">
      <c r="A22" s="87"/>
      <c r="B22" s="89"/>
      <c r="C22" s="89"/>
      <c r="D22" s="89"/>
      <c r="E22" s="89"/>
      <c r="F22" s="91"/>
    </row>
    <row r="23" spans="1:9" ht="12" customHeight="1">
      <c r="A23" s="85"/>
      <c r="B23" s="86"/>
      <c r="C23" s="86"/>
      <c r="D23" s="86"/>
      <c r="E23" s="9"/>
      <c r="F23" s="90"/>
      <c r="I23" s="41"/>
    </row>
    <row r="24" spans="1:9" ht="20.25" customHeight="1">
      <c r="A24" s="94" t="s">
        <v>3</v>
      </c>
      <c r="B24" s="99" t="s">
        <v>78</v>
      </c>
      <c r="C24" s="205" t="s">
        <v>79</v>
      </c>
      <c r="D24" s="205"/>
      <c r="E24" s="44">
        <f>E16+E21</f>
        <v>200687.34</v>
      </c>
      <c r="F24" s="91"/>
    </row>
    <row r="25" spans="1:9" ht="20.25" customHeight="1">
      <c r="A25" s="94"/>
      <c r="B25" s="99"/>
      <c r="C25" s="206" t="s">
        <v>83</v>
      </c>
      <c r="D25" s="206"/>
      <c r="E25" s="46">
        <f>E24*0.19</f>
        <v>38130.594599999997</v>
      </c>
      <c r="F25" s="91"/>
    </row>
    <row r="26" spans="1:9" ht="20.25" customHeight="1">
      <c r="A26" s="94"/>
      <c r="B26" s="99"/>
      <c r="C26" s="205" t="s">
        <v>82</v>
      </c>
      <c r="D26" s="205"/>
      <c r="E26" s="44">
        <f>SUM(E24:E25)</f>
        <v>238817.93459999998</v>
      </c>
      <c r="F26" s="91"/>
    </row>
    <row r="27" spans="1:9">
      <c r="A27" s="87"/>
      <c r="B27" s="89"/>
      <c r="C27" s="89"/>
      <c r="D27" s="89"/>
      <c r="F27" s="91"/>
    </row>
    <row r="28" spans="1:9" ht="12" customHeight="1">
      <c r="A28" s="85"/>
      <c r="B28" s="86"/>
      <c r="C28" s="86"/>
      <c r="D28" s="86"/>
      <c r="E28" s="86"/>
      <c r="F28" s="90"/>
    </row>
    <row r="29" spans="1:9" ht="49.5" customHeight="1">
      <c r="A29" s="87"/>
      <c r="B29" s="197" t="str">
        <f>IF(F38&gt;1,"","Wir bieten die ausgeschriebenen Planungsleistungen für die Grundleistungen und die Besonderen Leistungen auf Basis des Architektenvertrages zu den Konditionen der nachfolgenden Angebotsformblätter an:")</f>
        <v>Wir bieten die ausgeschriebenen Planungsleistungen für die Grundleistungen und die Besonderen Leistungen auf Basis des Architektenvertrages zu den Konditionen der nachfolgenden Angebotsformblätter an:</v>
      </c>
      <c r="C29" s="197"/>
      <c r="D29" s="197"/>
      <c r="E29" s="197"/>
      <c r="F29" s="91"/>
    </row>
    <row r="30" spans="1:9" ht="15.75" thickBot="1">
      <c r="A30" s="87"/>
      <c r="B30" s="89"/>
      <c r="C30" s="96"/>
      <c r="D30" s="89"/>
      <c r="E30" s="89"/>
      <c r="F30" s="91"/>
    </row>
    <row r="31" spans="1:9" ht="15" customHeight="1">
      <c r="A31" s="87"/>
      <c r="B31" s="199"/>
      <c r="C31" s="101"/>
      <c r="D31" s="201"/>
      <c r="E31" s="202"/>
      <c r="F31" s="91"/>
    </row>
    <row r="32" spans="1:9" ht="15" customHeight="1">
      <c r="A32" s="87"/>
      <c r="B32" s="200"/>
      <c r="C32" s="96"/>
      <c r="D32" s="203"/>
      <c r="E32" s="204"/>
      <c r="F32" s="91"/>
    </row>
    <row r="33" spans="1:6">
      <c r="A33" s="87"/>
      <c r="B33" s="89" t="str">
        <f>IF(F38&gt;1,"","Ort, Datum")</f>
        <v>Ort, Datum</v>
      </c>
      <c r="C33" s="86"/>
      <c r="D33" s="86" t="str">
        <f>IF(F38&gt;1,"","Vor- und Zuname des Erklärenden")</f>
        <v>Vor- und Zuname des Erklärenden</v>
      </c>
      <c r="E33" s="86"/>
      <c r="F33" s="90"/>
    </row>
    <row r="34" spans="1:6">
      <c r="A34" s="87"/>
      <c r="B34" s="89"/>
      <c r="C34" s="89"/>
      <c r="D34" s="89"/>
      <c r="E34" s="89"/>
      <c r="F34" s="91"/>
    </row>
    <row r="35" spans="1:6">
      <c r="A35" s="100"/>
      <c r="B35" s="93"/>
      <c r="C35" s="93"/>
      <c r="D35" s="93"/>
      <c r="E35" s="93"/>
      <c r="F35" s="92"/>
    </row>
    <row r="38" spans="1:6">
      <c r="F38" s="50">
        <f>IF(A1="Honorarangebot",1,IF(A1="Auftragswertprognose",2,3))</f>
        <v>1</v>
      </c>
    </row>
  </sheetData>
  <sheetProtection algorithmName="SHA-512" hashValue="4c1uFE4YFCpY9BDSa1AlDQRzkOzQ0jxqi6YxeOigA833emO+yWlArCAD+sqQMcuhPWOLB1uO+Bp9AGzryBuMEg==" saltValue="nLFOv3wlr4PIV76WqTQTjQ==" spinCount="100000" sheet="1" objects="1" scenarios="1" selectLockedCells="1"/>
  <mergeCells count="17">
    <mergeCell ref="A1:F1"/>
    <mergeCell ref="A4:F4"/>
    <mergeCell ref="C6:E6"/>
    <mergeCell ref="C8:E8"/>
    <mergeCell ref="C10:E10"/>
    <mergeCell ref="B2:E2"/>
    <mergeCell ref="B3:E3"/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</mergeCells>
  <conditionalFormatting sqref="E16">
    <cfRule type="cellIs" dxfId="159" priority="5" operator="equal">
      <formula>"Wert angeben"</formula>
    </cfRule>
  </conditionalFormatting>
  <conditionalFormatting sqref="E21">
    <cfRule type="cellIs" dxfId="158" priority="6" operator="equal">
      <formula>"Wert angeben"</formula>
    </cfRule>
  </conditionalFormatting>
  <conditionalFormatting sqref="E24:E26">
    <cfRule type="cellIs" dxfId="157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C968-EBA5-4DB7-9530-9EB85B111989}">
  <sheetPr codeName="Tabelle2">
    <pageSetUpPr fitToPage="1"/>
  </sheetPr>
  <dimension ref="A1:F87"/>
  <sheetViews>
    <sheetView topLeftCell="A32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85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9" t="s">
        <v>139</v>
      </c>
      <c r="C9" s="60"/>
      <c r="D9" s="60" t="s">
        <v>7</v>
      </c>
      <c r="E9" s="25"/>
      <c r="F9" s="54"/>
    </row>
    <row r="10" spans="1:6">
      <c r="A10" s="52"/>
      <c r="B10" s="51"/>
      <c r="C10" s="60"/>
      <c r="D10" s="60" t="s">
        <v>20</v>
      </c>
      <c r="E10" s="25"/>
      <c r="F10" s="54"/>
    </row>
    <row r="11" spans="1:6">
      <c r="A11" s="52"/>
      <c r="B11" s="51"/>
      <c r="C11" s="60"/>
      <c r="D11" s="61"/>
      <c r="E11" s="177"/>
      <c r="F11" s="54"/>
    </row>
    <row r="12" spans="1:6">
      <c r="A12" s="52"/>
      <c r="B12" s="231" t="s">
        <v>56</v>
      </c>
      <c r="C12" s="231"/>
      <c r="D12" s="231"/>
      <c r="E12" s="25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86</v>
      </c>
      <c r="C14" s="230"/>
      <c r="D14" s="230"/>
      <c r="E14" s="16"/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</v>
      </c>
      <c r="E25" s="67" t="s">
        <v>137</v>
      </c>
      <c r="F25" s="54"/>
    </row>
    <row r="26" spans="1:6">
      <c r="A26" s="52"/>
      <c r="B26" s="83" t="s">
        <v>22</v>
      </c>
      <c r="C26" s="145">
        <v>7.0000000000000007E-2</v>
      </c>
      <c r="D26" s="145">
        <v>0</v>
      </c>
      <c r="E26" s="67" t="s">
        <v>137</v>
      </c>
      <c r="F26" s="54"/>
    </row>
    <row r="27" spans="1:6">
      <c r="A27" s="52"/>
      <c r="B27" s="83" t="s">
        <v>11</v>
      </c>
      <c r="C27" s="145">
        <v>0.15</v>
      </c>
      <c r="D27" s="145">
        <v>0.15</v>
      </c>
      <c r="E27" s="51"/>
      <c r="F27" s="54"/>
    </row>
    <row r="28" spans="1:6">
      <c r="A28" s="52"/>
      <c r="B28" s="83" t="s">
        <v>12</v>
      </c>
      <c r="C28" s="145">
        <v>0.03</v>
      </c>
      <c r="D28" s="145">
        <v>0.03</v>
      </c>
      <c r="E28" s="81"/>
      <c r="F28" s="54"/>
    </row>
    <row r="29" spans="1:6">
      <c r="A29" s="52"/>
      <c r="B29" s="83" t="s">
        <v>13</v>
      </c>
      <c r="C29" s="145">
        <v>0.25</v>
      </c>
      <c r="D29" s="179"/>
      <c r="E29" s="245" t="s">
        <v>138</v>
      </c>
      <c r="F29" s="54"/>
    </row>
    <row r="30" spans="1:6">
      <c r="A30" s="52"/>
      <c r="B30" s="83" t="s">
        <v>9</v>
      </c>
      <c r="C30" s="146">
        <v>0.1</v>
      </c>
      <c r="D30" s="180"/>
      <c r="E30" s="246"/>
      <c r="F30" s="54"/>
    </row>
    <row r="31" spans="1:6" ht="15" hidden="1" customHeight="1">
      <c r="A31" s="52"/>
      <c r="B31" s="173" t="s">
        <v>132</v>
      </c>
      <c r="C31" s="174"/>
      <c r="D31" s="181"/>
      <c r="E31" s="246"/>
      <c r="F31" s="54"/>
    </row>
    <row r="32" spans="1:6">
      <c r="A32" s="52"/>
      <c r="B32" s="83" t="s">
        <v>10</v>
      </c>
      <c r="C32" s="146">
        <v>0.04</v>
      </c>
      <c r="D32" s="180"/>
      <c r="E32" s="246"/>
      <c r="F32" s="54"/>
    </row>
    <row r="33" spans="1:6">
      <c r="A33" s="52"/>
      <c r="B33" s="83" t="s">
        <v>14</v>
      </c>
      <c r="C33" s="145">
        <v>0.32</v>
      </c>
      <c r="D33" s="180"/>
      <c r="E33" s="246"/>
      <c r="F33" s="54"/>
    </row>
    <row r="34" spans="1:6" ht="15" hidden="1" customHeight="1">
      <c r="A34" s="52"/>
      <c r="B34" s="173" t="s">
        <v>133</v>
      </c>
      <c r="C34" s="174"/>
      <c r="D34" s="181"/>
      <c r="E34" s="246"/>
      <c r="F34" s="54"/>
    </row>
    <row r="35" spans="1:6">
      <c r="A35" s="52"/>
      <c r="B35" s="84" t="s">
        <v>15</v>
      </c>
      <c r="C35" s="148">
        <v>0.02</v>
      </c>
      <c r="D35" s="182"/>
      <c r="E35" s="247"/>
      <c r="F35" s="54"/>
    </row>
    <row r="36" spans="1:6">
      <c r="A36" s="52"/>
      <c r="B36" s="84" t="s">
        <v>129</v>
      </c>
      <c r="C36" s="158">
        <f>SUM(C25:C35)</f>
        <v>1</v>
      </c>
      <c r="D36" s="158">
        <f>D25+D26+D27+D28+D29+D30+D32+D33+D35</f>
        <v>0.18</v>
      </c>
      <c r="E36" s="51"/>
      <c r="F36" s="54"/>
    </row>
    <row r="37" spans="1:6" hidden="1">
      <c r="A37" s="52"/>
      <c r="B37" s="171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"/>
    </row>
    <row r="48" spans="1:6" ht="12" customHeight="1">
      <c r="A48" s="15"/>
      <c r="B48" s="2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0.18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(18%)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hidden="1" customHeight="1">
      <c r="A67" s="104"/>
      <c r="B67" s="105"/>
      <c r="C67" s="105"/>
      <c r="D67" s="105"/>
      <c r="E67" s="105"/>
      <c r="F67" s="106"/>
    </row>
    <row r="68" spans="1:6" s="35" customFormat="1" ht="33.75" hidden="1" customHeight="1">
      <c r="A68" s="107"/>
      <c r="B68" s="234" t="s">
        <v>111</v>
      </c>
      <c r="C68" s="234"/>
      <c r="D68" s="234"/>
      <c r="E68" s="234"/>
      <c r="F68" s="108"/>
    </row>
    <row r="69" spans="1:6" ht="7.5" hidden="1" customHeight="1">
      <c r="A69" s="104"/>
      <c r="B69" s="105"/>
      <c r="C69" s="105"/>
      <c r="D69" s="105"/>
      <c r="E69" s="105"/>
      <c r="F69" s="106"/>
    </row>
    <row r="70" spans="1:6" ht="24" hidden="1" customHeight="1">
      <c r="A70" s="115"/>
      <c r="B70" s="118" t="s">
        <v>55</v>
      </c>
      <c r="C70" s="119"/>
      <c r="D70" s="119"/>
      <c r="E70" s="120" t="s">
        <v>113</v>
      </c>
      <c r="F70" s="106"/>
    </row>
    <row r="71" spans="1:6" hidden="1">
      <c r="A71" s="115"/>
      <c r="B71" s="239" t="s">
        <v>24</v>
      </c>
      <c r="C71" s="240"/>
      <c r="D71" s="240"/>
      <c r="E71" s="122">
        <v>0.09</v>
      </c>
      <c r="F71" s="106"/>
    </row>
    <row r="72" spans="1:6" ht="9.9499999999999993" hidden="1" customHeight="1">
      <c r="A72" s="115"/>
      <c r="B72" s="111"/>
      <c r="C72" s="105"/>
      <c r="D72" s="105"/>
      <c r="E72" s="105"/>
      <c r="F72" s="106"/>
    </row>
    <row r="73" spans="1:6" ht="24.75" hidden="1" customHeight="1">
      <c r="A73" s="115"/>
      <c r="B73" s="118" t="s">
        <v>54</v>
      </c>
      <c r="C73" s="119"/>
      <c r="D73" s="119"/>
      <c r="E73" s="120" t="s">
        <v>112</v>
      </c>
      <c r="F73" s="106"/>
    </row>
    <row r="74" spans="1:6" hidden="1">
      <c r="A74" s="115"/>
      <c r="B74" s="235" t="s">
        <v>16</v>
      </c>
      <c r="C74" s="236"/>
      <c r="D74" s="236"/>
      <c r="E74" s="241">
        <v>0.01</v>
      </c>
      <c r="F74" s="106"/>
    </row>
    <row r="75" spans="1:6" ht="27.95" hidden="1" customHeight="1">
      <c r="A75" s="115"/>
      <c r="B75" s="232" t="s">
        <v>29</v>
      </c>
      <c r="C75" s="233"/>
      <c r="D75" s="233"/>
      <c r="E75" s="242"/>
      <c r="F75" s="106"/>
    </row>
    <row r="76" spans="1:6" hidden="1">
      <c r="A76" s="115"/>
      <c r="B76" s="235" t="s">
        <v>25</v>
      </c>
      <c r="C76" s="236"/>
      <c r="D76" s="236"/>
      <c r="E76" s="242"/>
      <c r="F76" s="106"/>
    </row>
    <row r="77" spans="1:6" hidden="1">
      <c r="A77" s="115"/>
      <c r="B77" s="235" t="s">
        <v>26</v>
      </c>
      <c r="C77" s="236"/>
      <c r="D77" s="236"/>
      <c r="E77" s="242"/>
      <c r="F77" s="106"/>
    </row>
    <row r="78" spans="1:6" ht="27.95" hidden="1" customHeight="1">
      <c r="A78" s="115"/>
      <c r="B78" s="232" t="s">
        <v>63</v>
      </c>
      <c r="C78" s="233"/>
      <c r="D78" s="233"/>
      <c r="E78" s="242"/>
      <c r="F78" s="106"/>
    </row>
    <row r="79" spans="1:6" ht="14.25" hidden="1" customHeight="1">
      <c r="A79" s="115"/>
      <c r="B79" s="121" t="s">
        <v>18</v>
      </c>
      <c r="C79" s="123"/>
      <c r="D79" s="123"/>
      <c r="E79" s="243"/>
      <c r="F79" s="106"/>
    </row>
    <row r="80" spans="1:6" ht="12" hidden="1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  <row r="87" spans="1:6" hidden="1"/>
  </sheetData>
  <sheetProtection algorithmName="SHA-512" hashValue="wQ0/BiVkWwTFC1VSs5HVjQbQ2ytslNs7DxxQo7tWUA5tYjuuvnx3j9HosUve4dizbHKqQ8LydCVjHAP/4dE60Q==" saltValue="bkch4krn0p3aQlYX7FewSA==" spinCount="100000" sheet="1" objects="1" scenarios="1" selectLockedCells="1"/>
  <mergeCells count="25">
    <mergeCell ref="A2:F2"/>
    <mergeCell ref="B61:E61"/>
    <mergeCell ref="B71:D71"/>
    <mergeCell ref="B78:D78"/>
    <mergeCell ref="E74:E79"/>
    <mergeCell ref="B46:C46"/>
    <mergeCell ref="B51:C51"/>
    <mergeCell ref="B60:C60"/>
    <mergeCell ref="E29:E35"/>
    <mergeCell ref="B82:E82"/>
    <mergeCell ref="B83:D83"/>
    <mergeCell ref="B84:D84"/>
    <mergeCell ref="B85:D85"/>
    <mergeCell ref="A1:F1"/>
    <mergeCell ref="A3:F3"/>
    <mergeCell ref="A5:F5"/>
    <mergeCell ref="B41:C41"/>
    <mergeCell ref="B12:D12"/>
    <mergeCell ref="B75:D75"/>
    <mergeCell ref="B68:E68"/>
    <mergeCell ref="A4:F4"/>
    <mergeCell ref="B14:D14"/>
    <mergeCell ref="B74:D74"/>
    <mergeCell ref="B76:D76"/>
    <mergeCell ref="B77:D77"/>
  </mergeCells>
  <conditionalFormatting sqref="D41">
    <cfRule type="cellIs" dxfId="156" priority="1" operator="equal">
      <formula>"Wert angeben"</formula>
    </cfRule>
  </conditionalFormatting>
  <conditionalFormatting sqref="D46">
    <cfRule type="cellIs" dxfId="155" priority="9" operator="equal">
      <formula>"Wert angeben"</formula>
    </cfRule>
  </conditionalFormatting>
  <conditionalFormatting sqref="D60">
    <cfRule type="cellIs" dxfId="154" priority="13" operator="equal">
      <formula>"Wert angeben"</formula>
    </cfRule>
  </conditionalFormatting>
  <conditionalFormatting sqref="D51:E51">
    <cfRule type="cellIs" dxfId="153" priority="5" operator="equal">
      <formula>"Wert angeben"</formula>
    </cfRule>
  </conditionalFormatting>
  <conditionalFormatting sqref="D53:E58">
    <cfRule type="cellIs" dxfId="152" priority="4" operator="equal">
      <formula>"Wert angeben"</formula>
    </cfRule>
  </conditionalFormatting>
  <conditionalFormatting sqref="D62:E64">
    <cfRule type="cellIs" dxfId="151" priority="2" operator="equal">
      <formula>"Wert angeben"</formula>
    </cfRule>
  </conditionalFormatting>
  <conditionalFormatting sqref="E9:E12">
    <cfRule type="cellIs" dxfId="150" priority="7" operator="equal">
      <formula>"Wert angeben"</formula>
    </cfRule>
  </conditionalFormatting>
  <conditionalFormatting sqref="E14">
    <cfRule type="cellIs" dxfId="149" priority="15" operator="equal">
      <formula>"Wert angeben"</formula>
    </cfRule>
  </conditionalFormatting>
  <conditionalFormatting sqref="E19">
    <cfRule type="cellIs" dxfId="148" priority="14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5BF7-5BD4-4C5D-A51B-4B5AACFBA94A}">
  <sheetPr codeName="Tabelle3">
    <pageSetUpPr fitToPage="1"/>
  </sheetPr>
  <dimension ref="A1:F86"/>
  <sheetViews>
    <sheetView topLeftCell="A62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103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61</v>
      </c>
      <c r="E9" s="38" t="s">
        <v>59</v>
      </c>
      <c r="F9" s="54"/>
    </row>
    <row r="10" spans="1:6">
      <c r="A10" s="52"/>
      <c r="B10" s="51"/>
      <c r="C10" s="60"/>
      <c r="D10" s="61"/>
      <c r="E10" s="40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40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104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0.03</v>
      </c>
      <c r="D25" s="145">
        <v>0.03</v>
      </c>
      <c r="E25" s="51"/>
      <c r="F25" s="54"/>
    </row>
    <row r="26" spans="1:6">
      <c r="A26" s="52"/>
      <c r="B26" s="83" t="s">
        <v>22</v>
      </c>
      <c r="C26" s="145">
        <v>0.1</v>
      </c>
      <c r="D26" s="145">
        <v>0.1</v>
      </c>
      <c r="E26" s="51"/>
      <c r="F26" s="54"/>
    </row>
    <row r="27" spans="1:6">
      <c r="A27" s="52"/>
      <c r="B27" s="83" t="s">
        <v>11</v>
      </c>
      <c r="C27" s="145">
        <v>0.16</v>
      </c>
      <c r="D27" s="145">
        <v>0.16</v>
      </c>
      <c r="E27" s="51"/>
      <c r="F27" s="54"/>
    </row>
    <row r="28" spans="1:6">
      <c r="A28" s="52"/>
      <c r="B28" s="83" t="s">
        <v>12</v>
      </c>
      <c r="C28" s="145">
        <v>0.04</v>
      </c>
      <c r="D28" s="145">
        <v>0.04</v>
      </c>
      <c r="E28" s="81"/>
      <c r="F28" s="54"/>
    </row>
    <row r="29" spans="1:6">
      <c r="A29" s="52"/>
      <c r="B29" s="83" t="s">
        <v>13</v>
      </c>
      <c r="C29" s="145">
        <v>0.25</v>
      </c>
      <c r="D29" s="145">
        <v>0.25</v>
      </c>
      <c r="E29" s="51"/>
      <c r="F29" s="54"/>
    </row>
    <row r="30" spans="1:6">
      <c r="A30" s="52"/>
      <c r="B30" s="83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83" t="s">
        <v>10</v>
      </c>
      <c r="C32" s="146">
        <v>0.03</v>
      </c>
      <c r="D32" s="147">
        <v>0.03</v>
      </c>
      <c r="E32" s="67" t="s">
        <v>121</v>
      </c>
      <c r="F32" s="54"/>
    </row>
    <row r="33" spans="1:6">
      <c r="A33" s="52"/>
      <c r="B33" s="83" t="s">
        <v>14</v>
      </c>
      <c r="C33" s="145">
        <v>0.3</v>
      </c>
      <c r="D33" s="145">
        <v>0.3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0.02</v>
      </c>
      <c r="D35" s="149">
        <v>0.02</v>
      </c>
      <c r="E35" s="51"/>
      <c r="F35" s="54"/>
    </row>
    <row r="36" spans="1:6">
      <c r="A36" s="52"/>
      <c r="B36" s="84" t="s">
        <v>129</v>
      </c>
      <c r="C36" s="158">
        <f>SUM(C25:C35)</f>
        <v>1.0000000000000002</v>
      </c>
      <c r="D36" s="158">
        <f>D25+D26+D27+D28+D29+D30+D32+D33+D35</f>
        <v>1.0000000000000002</v>
      </c>
      <c r="E36" s="51"/>
      <c r="F36" s="54"/>
    </row>
    <row r="37" spans="1:6" hidden="1">
      <c r="A37" s="52"/>
      <c r="B37" s="171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"/>
    </row>
    <row r="48" spans="1:6" ht="12" customHeight="1">
      <c r="A48" s="15"/>
      <c r="B48" s="2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F50" s="54"/>
    </row>
    <row r="51" spans="1:6" ht="20.100000000000001" customHeight="1">
      <c r="A51" s="71" t="s">
        <v>38</v>
      </c>
      <c r="B51" s="74" t="s">
        <v>130</v>
      </c>
      <c r="C51" s="144"/>
      <c r="D51" s="73"/>
      <c r="E51" s="36"/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1.0000000000000002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0.01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25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1Vx77K/ezfW7uNeu7emWXrv7fgp3zyOrSci9js6+yBxgq7LXO0qKLWCvJhYvhKao3j1Kw1pV3u/Vtkl2DFRZiA==" saltValue="QTzY2g5EXqSlnwz5Pn0nQw==" spinCount="100000" sheet="1" objects="1" scenarios="1" selectLockedCells="1"/>
  <mergeCells count="28">
    <mergeCell ref="B14:D14"/>
    <mergeCell ref="A1:F1"/>
    <mergeCell ref="A3:F3"/>
    <mergeCell ref="A4:F4"/>
    <mergeCell ref="A5:F5"/>
    <mergeCell ref="B12:D12"/>
    <mergeCell ref="A2:F2"/>
    <mergeCell ref="B69:D69"/>
    <mergeCell ref="B75:D75"/>
    <mergeCell ref="B41:C41"/>
    <mergeCell ref="B46:C46"/>
    <mergeCell ref="B74:D74"/>
    <mergeCell ref="B71:D71"/>
    <mergeCell ref="B73:D73"/>
    <mergeCell ref="B72:D72"/>
    <mergeCell ref="B70:D70"/>
    <mergeCell ref="B68:E68"/>
    <mergeCell ref="B60:C60"/>
    <mergeCell ref="B61:E61"/>
    <mergeCell ref="B82:E82"/>
    <mergeCell ref="B83:D83"/>
    <mergeCell ref="B84:D84"/>
    <mergeCell ref="B85:D85"/>
    <mergeCell ref="E74:E79"/>
    <mergeCell ref="B79:D79"/>
    <mergeCell ref="B78:D78"/>
    <mergeCell ref="B77:D77"/>
    <mergeCell ref="B76:D76"/>
  </mergeCells>
  <conditionalFormatting sqref="D41">
    <cfRule type="cellIs" dxfId="147" priority="1" operator="equal">
      <formula>"Wert angeben"</formula>
    </cfRule>
  </conditionalFormatting>
  <conditionalFormatting sqref="D46">
    <cfRule type="cellIs" dxfId="146" priority="9" operator="equal">
      <formula>"Wert angeben"</formula>
    </cfRule>
  </conditionalFormatting>
  <conditionalFormatting sqref="D60">
    <cfRule type="cellIs" dxfId="145" priority="12" operator="equal">
      <formula>"Wert angeben"</formula>
    </cfRule>
  </conditionalFormatting>
  <conditionalFormatting sqref="D51:E51">
    <cfRule type="cellIs" dxfId="144" priority="5" operator="equal">
      <formula>"Wert angeben"</formula>
    </cfRule>
  </conditionalFormatting>
  <conditionalFormatting sqref="D53:E58">
    <cfRule type="cellIs" dxfId="143" priority="4" operator="equal">
      <formula>"Wert angeben"</formula>
    </cfRule>
  </conditionalFormatting>
  <conditionalFormatting sqref="D62:E64">
    <cfRule type="cellIs" dxfId="142" priority="2" operator="equal">
      <formula>"Wert angeben"</formula>
    </cfRule>
  </conditionalFormatting>
  <conditionalFormatting sqref="E9:E12">
    <cfRule type="cellIs" dxfId="141" priority="7" operator="equal">
      <formula>"Wert angeben"</formula>
    </cfRule>
  </conditionalFormatting>
  <conditionalFormatting sqref="E14">
    <cfRule type="cellIs" dxfId="140" priority="14" operator="equal">
      <formula>"Wert angeben"</formula>
    </cfRule>
  </conditionalFormatting>
  <conditionalFormatting sqref="E19">
    <cfRule type="cellIs" dxfId="139" priority="13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3009-4B6E-4D12-9BD0-E25AE9F72927}">
  <sheetPr codeName="Tabelle4">
    <pageSetUpPr fitToPage="1"/>
  </sheetPr>
  <dimension ref="A1:F86"/>
  <sheetViews>
    <sheetView topLeftCell="A62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101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</v>
      </c>
      <c r="E9" s="38" t="s">
        <v>59</v>
      </c>
      <c r="F9" s="80" t="s">
        <v>64</v>
      </c>
    </row>
    <row r="10" spans="1:6">
      <c r="A10" s="52"/>
      <c r="B10" s="51"/>
      <c r="C10" s="60"/>
      <c r="D10" s="60" t="s">
        <v>20</v>
      </c>
      <c r="E10" s="38" t="s">
        <v>59</v>
      </c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 t="s">
        <v>56</v>
      </c>
      <c r="C12" s="231"/>
      <c r="D12" s="231"/>
      <c r="E12" s="38" t="s">
        <v>59</v>
      </c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102</v>
      </c>
      <c r="C14" s="230"/>
      <c r="D14" s="230"/>
      <c r="E14" s="39" t="s">
        <v>59</v>
      </c>
      <c r="F14" s="54"/>
    </row>
    <row r="15" spans="1:6" ht="18" customHeight="1">
      <c r="A15" s="53"/>
      <c r="B15" s="79" t="s">
        <v>108</v>
      </c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0.2</v>
      </c>
      <c r="D26" s="145">
        <v>0.2</v>
      </c>
      <c r="E26" s="51"/>
      <c r="F26" s="54"/>
    </row>
    <row r="27" spans="1:6">
      <c r="A27" s="52"/>
      <c r="B27" s="83" t="s">
        <v>11</v>
      </c>
      <c r="C27" s="145">
        <v>0.25</v>
      </c>
      <c r="D27" s="145">
        <v>0.25</v>
      </c>
      <c r="E27" s="51"/>
      <c r="F27" s="54"/>
    </row>
    <row r="28" spans="1:6">
      <c r="A28" s="52"/>
      <c r="B28" s="83" t="s">
        <v>12</v>
      </c>
      <c r="C28" s="145">
        <v>0.05</v>
      </c>
      <c r="D28" s="145">
        <v>0.05</v>
      </c>
      <c r="E28" s="81"/>
      <c r="F28" s="54"/>
    </row>
    <row r="29" spans="1:6">
      <c r="A29" s="52"/>
      <c r="B29" s="83" t="s">
        <v>13</v>
      </c>
      <c r="C29" s="145">
        <v>0.15</v>
      </c>
      <c r="D29" s="145">
        <v>0.15</v>
      </c>
      <c r="E29" s="51"/>
      <c r="F29" s="54"/>
    </row>
    <row r="30" spans="1:6">
      <c r="A30" s="52"/>
      <c r="B30" s="83" t="s">
        <v>9</v>
      </c>
      <c r="C30" s="146">
        <v>0.13</v>
      </c>
      <c r="D30" s="145">
        <v>0.13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83" t="s">
        <v>10</v>
      </c>
      <c r="C32" s="146">
        <v>0.04</v>
      </c>
      <c r="D32" s="147">
        <v>0.04</v>
      </c>
      <c r="E32" s="67" t="s">
        <v>121</v>
      </c>
      <c r="F32" s="54"/>
    </row>
    <row r="33" spans="1:6">
      <c r="A33" s="52"/>
      <c r="B33" s="83" t="s">
        <v>14</v>
      </c>
      <c r="C33" s="145">
        <v>0.15</v>
      </c>
      <c r="D33" s="145">
        <v>0.15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84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1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"/>
    </row>
    <row r="48" spans="1:6" ht="12" customHeight="1">
      <c r="A48" s="15"/>
      <c r="B48" s="2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F50" s="54"/>
    </row>
    <row r="51" spans="1:6" ht="20.100000000000001" customHeight="1">
      <c r="A51" s="71" t="s">
        <v>38</v>
      </c>
      <c r="B51" s="74" t="s">
        <v>130</v>
      </c>
      <c r="C51" s="144"/>
      <c r="D51" s="73"/>
      <c r="E51" s="36"/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105"/>
      <c r="C69" s="105"/>
      <c r="D69" s="105"/>
      <c r="E69" s="105"/>
      <c r="F69" s="106"/>
    </row>
    <row r="70" spans="1:6" ht="24" customHeight="1">
      <c r="A70" s="115"/>
      <c r="B70" s="118" t="s">
        <v>55</v>
      </c>
      <c r="C70" s="119"/>
      <c r="D70" s="119"/>
      <c r="E70" s="120" t="s">
        <v>113</v>
      </c>
      <c r="F70" s="106"/>
    </row>
    <row r="71" spans="1:6">
      <c r="A71" s="115"/>
      <c r="B71" s="239" t="s">
        <v>24</v>
      </c>
      <c r="C71" s="240"/>
      <c r="D71" s="240"/>
      <c r="E71" s="122">
        <v>0.12</v>
      </c>
      <c r="F71" s="106"/>
    </row>
    <row r="72" spans="1:6" ht="9.9499999999999993" customHeight="1">
      <c r="A72" s="115"/>
      <c r="B72" s="111"/>
      <c r="C72" s="105"/>
      <c r="D72" s="105"/>
      <c r="E72" s="105"/>
      <c r="F72" s="106"/>
    </row>
    <row r="73" spans="1:6" ht="24" customHeight="1">
      <c r="A73" s="115"/>
      <c r="B73" s="118" t="s">
        <v>54</v>
      </c>
      <c r="C73" s="119"/>
      <c r="D73" s="119"/>
      <c r="E73" s="120" t="s">
        <v>112</v>
      </c>
      <c r="F73" s="106"/>
    </row>
    <row r="74" spans="1:6">
      <c r="A74" s="115"/>
      <c r="B74" s="235" t="s">
        <v>16</v>
      </c>
      <c r="C74" s="236"/>
      <c r="D74" s="236"/>
      <c r="E74" s="241">
        <v>0.01</v>
      </c>
      <c r="F74" s="106"/>
    </row>
    <row r="75" spans="1:6" ht="27.95" customHeight="1">
      <c r="A75" s="115"/>
      <c r="B75" s="232" t="s">
        <v>29</v>
      </c>
      <c r="C75" s="233"/>
      <c r="D75" s="233"/>
      <c r="E75" s="242"/>
      <c r="F75" s="106"/>
    </row>
    <row r="76" spans="1:6">
      <c r="A76" s="115"/>
      <c r="B76" s="235" t="s">
        <v>25</v>
      </c>
      <c r="C76" s="236"/>
      <c r="D76" s="236"/>
      <c r="E76" s="242"/>
      <c r="F76" s="106"/>
    </row>
    <row r="77" spans="1:6">
      <c r="A77" s="115"/>
      <c r="B77" s="235" t="s">
        <v>65</v>
      </c>
      <c r="C77" s="236"/>
      <c r="D77" s="236"/>
      <c r="E77" s="242"/>
      <c r="F77" s="106"/>
    </row>
    <row r="78" spans="1:6" ht="27.95" customHeight="1">
      <c r="A78" s="115"/>
      <c r="B78" s="232" t="s">
        <v>63</v>
      </c>
      <c r="C78" s="233"/>
      <c r="D78" s="233"/>
      <c r="E78" s="242"/>
      <c r="F78" s="106"/>
    </row>
    <row r="79" spans="1:6" ht="14.25" customHeight="1">
      <c r="A79" s="115"/>
      <c r="B79" s="121" t="s">
        <v>18</v>
      </c>
      <c r="C79" s="123"/>
      <c r="D79" s="123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Eg/3LTq9GboX6Al+C8xwYLF/pgdPEZADL5Ok6CzLNIdqbXyqSw7/3ywgwVqXJyUwdZLfmuDIVeUMDw/DqT3t8g==" saltValue="/ekiR35qaY8K8tEPm0+a3g==" spinCount="100000" sheet="1" objects="1" scenarios="1" selectLockedCells="1"/>
  <mergeCells count="23">
    <mergeCell ref="A1:F1"/>
    <mergeCell ref="B78:D78"/>
    <mergeCell ref="A3:F3"/>
    <mergeCell ref="A4:F4"/>
    <mergeCell ref="A5:F5"/>
    <mergeCell ref="B12:D12"/>
    <mergeCell ref="B14:D14"/>
    <mergeCell ref="B68:E68"/>
    <mergeCell ref="B71:D71"/>
    <mergeCell ref="B74:D74"/>
    <mergeCell ref="B75:D75"/>
    <mergeCell ref="B76:D76"/>
    <mergeCell ref="B77:D77"/>
    <mergeCell ref="A2:F2"/>
    <mergeCell ref="E74:E79"/>
    <mergeCell ref="B82:E82"/>
    <mergeCell ref="B83:D83"/>
    <mergeCell ref="B84:D84"/>
    <mergeCell ref="B85:D85"/>
    <mergeCell ref="B41:C41"/>
    <mergeCell ref="B46:C46"/>
    <mergeCell ref="B60:C60"/>
    <mergeCell ref="B61:E61"/>
  </mergeCells>
  <conditionalFormatting sqref="D41">
    <cfRule type="cellIs" dxfId="138" priority="4" operator="equal">
      <formula>"Wert angeben"</formula>
    </cfRule>
  </conditionalFormatting>
  <conditionalFormatting sqref="D46">
    <cfRule type="cellIs" dxfId="137" priority="11" operator="equal">
      <formula>"Wert angeben"</formula>
    </cfRule>
  </conditionalFormatting>
  <conditionalFormatting sqref="D60">
    <cfRule type="cellIs" dxfId="136" priority="14" operator="equal">
      <formula>"Wert angeben"</formula>
    </cfRule>
  </conditionalFormatting>
  <conditionalFormatting sqref="D51:E51">
    <cfRule type="cellIs" dxfId="135" priority="8" operator="equal">
      <formula>"Wert angeben"</formula>
    </cfRule>
  </conditionalFormatting>
  <conditionalFormatting sqref="D53:E58">
    <cfRule type="cellIs" dxfId="134" priority="7" operator="equal">
      <formula>"Wert angeben"</formula>
    </cfRule>
  </conditionalFormatting>
  <conditionalFormatting sqref="D62:E64">
    <cfRule type="cellIs" dxfId="133" priority="5" operator="equal">
      <formula>"Wert angeben"</formula>
    </cfRule>
  </conditionalFormatting>
  <conditionalFormatting sqref="E9:E12">
    <cfRule type="cellIs" dxfId="132" priority="1" operator="equal">
      <formula>"Wert angeben"</formula>
    </cfRule>
  </conditionalFormatting>
  <conditionalFormatting sqref="E14">
    <cfRule type="cellIs" dxfId="131" priority="3" operator="equal">
      <formula>"Wert angeben"</formula>
    </cfRule>
  </conditionalFormatting>
  <conditionalFormatting sqref="E19">
    <cfRule type="cellIs" dxfId="130" priority="15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725A-00EE-4A0D-9A80-4BD6E3064E5C}">
  <sheetPr codeName="Tabelle5">
    <pageSetUpPr fitToPage="1"/>
  </sheetPr>
  <dimension ref="A1:F86"/>
  <sheetViews>
    <sheetView topLeftCell="A62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99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66</v>
      </c>
      <c r="E9" s="38" t="s">
        <v>59</v>
      </c>
      <c r="F9" s="54"/>
    </row>
    <row r="10" spans="1:6">
      <c r="A10" s="52"/>
      <c r="B10" s="51"/>
      <c r="C10" s="60"/>
      <c r="D10" s="61"/>
      <c r="E10" s="40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40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100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0.2</v>
      </c>
      <c r="D26" s="145">
        <v>0.2</v>
      </c>
      <c r="E26" s="51"/>
      <c r="F26" s="54"/>
    </row>
    <row r="27" spans="1:6">
      <c r="A27" s="52"/>
      <c r="B27" s="83" t="s">
        <v>11</v>
      </c>
      <c r="C27" s="145">
        <v>0.25</v>
      </c>
      <c r="D27" s="145">
        <v>0.25</v>
      </c>
      <c r="E27" s="51"/>
      <c r="F27" s="54"/>
    </row>
    <row r="28" spans="1:6">
      <c r="A28" s="52"/>
      <c r="B28" s="83" t="s">
        <v>12</v>
      </c>
      <c r="C28" s="145">
        <v>0.08</v>
      </c>
      <c r="D28" s="145">
        <v>0.08</v>
      </c>
      <c r="E28" s="81"/>
      <c r="F28" s="54"/>
    </row>
    <row r="29" spans="1:6">
      <c r="A29" s="52"/>
      <c r="B29" s="83" t="s">
        <v>13</v>
      </c>
      <c r="C29" s="145">
        <v>0.15</v>
      </c>
      <c r="D29" s="145">
        <v>0.15</v>
      </c>
      <c r="E29" s="51"/>
      <c r="F29" s="54"/>
    </row>
    <row r="30" spans="1:6">
      <c r="A30" s="52"/>
      <c r="B30" s="83" t="s">
        <v>9</v>
      </c>
      <c r="C30" s="146">
        <v>0.1</v>
      </c>
      <c r="D30" s="145">
        <v>0.1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83" t="s">
        <v>10</v>
      </c>
      <c r="C32" s="146">
        <v>0.04</v>
      </c>
      <c r="D32" s="147">
        <v>0.04</v>
      </c>
      <c r="E32" s="67" t="s">
        <v>121</v>
      </c>
      <c r="F32" s="54"/>
    </row>
    <row r="33" spans="1:6">
      <c r="A33" s="52"/>
      <c r="B33" s="83" t="s">
        <v>14</v>
      </c>
      <c r="C33" s="145">
        <v>0.15</v>
      </c>
      <c r="D33" s="145">
        <v>0.15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84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1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"/>
    </row>
    <row r="48" spans="1:6" ht="12" customHeight="1">
      <c r="A48" s="15"/>
      <c r="B48" s="2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0.09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0.01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25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/0RIKU6zIxVwo0jZLZTHwxCHzXk2oE8PQ3fA46d5oaztg/MQ89S/NOoS70SrwJAdyu5WqS2pDq5NetyKrH4Sdw==" saltValue="lsmyPP0QY2GgMlzEWB6Mqw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129" priority="1" operator="equal">
      <formula>"Wert angeben"</formula>
    </cfRule>
  </conditionalFormatting>
  <conditionalFormatting sqref="D46">
    <cfRule type="cellIs" dxfId="128" priority="8" operator="equal">
      <formula>"Wert angeben"</formula>
    </cfRule>
  </conditionalFormatting>
  <conditionalFormatting sqref="D60">
    <cfRule type="cellIs" dxfId="127" priority="11" operator="equal">
      <formula>"Wert angeben"</formula>
    </cfRule>
  </conditionalFormatting>
  <conditionalFormatting sqref="D51:E51">
    <cfRule type="cellIs" dxfId="126" priority="5" operator="equal">
      <formula>"Wert angeben"</formula>
    </cfRule>
  </conditionalFormatting>
  <conditionalFormatting sqref="D53:E58">
    <cfRule type="cellIs" dxfId="125" priority="4" operator="equal">
      <formula>"Wert angeben"</formula>
    </cfRule>
  </conditionalFormatting>
  <conditionalFormatting sqref="D62:E64">
    <cfRule type="cellIs" dxfId="124" priority="2" operator="equal">
      <formula>"Wert angeben"</formula>
    </cfRule>
  </conditionalFormatting>
  <conditionalFormatting sqref="E9:E12">
    <cfRule type="cellIs" dxfId="123" priority="6" operator="equal">
      <formula>"Wert angeben"</formula>
    </cfRule>
  </conditionalFormatting>
  <conditionalFormatting sqref="E14">
    <cfRule type="cellIs" dxfId="122" priority="13" operator="equal">
      <formula>"Wert angeben"</formula>
    </cfRule>
  </conditionalFormatting>
  <conditionalFormatting sqref="E19">
    <cfRule type="cellIs" dxfId="121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A3F9-C18A-4D85-8096-C477A0E3BD8A}">
  <sheetPr codeName="Tabelle6">
    <pageSetUpPr fitToPage="1"/>
  </sheetPr>
  <dimension ref="A1:F86"/>
  <sheetViews>
    <sheetView topLeftCell="A62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98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67</v>
      </c>
      <c r="E9" s="38" t="s">
        <v>59</v>
      </c>
      <c r="F9" s="54"/>
    </row>
    <row r="10" spans="1:6">
      <c r="A10" s="52"/>
      <c r="B10" s="51"/>
      <c r="C10" s="60"/>
      <c r="D10" s="61"/>
      <c r="E10" s="63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63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4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4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.75" customHeight="1">
      <c r="A23" s="52"/>
      <c r="B23" s="51"/>
      <c r="C23" s="51"/>
      <c r="D23" s="51"/>
      <c r="E23" s="51"/>
      <c r="F23" s="54"/>
    </row>
    <row r="24" spans="1:6" ht="15" customHeight="1">
      <c r="A24" s="52"/>
      <c r="B24" s="51"/>
      <c r="C24" s="140" t="s">
        <v>8</v>
      </c>
      <c r="D24" s="140" t="s">
        <v>77</v>
      </c>
      <c r="E24" s="51"/>
      <c r="F24" s="54"/>
    </row>
    <row r="25" spans="1:6">
      <c r="A25" s="52"/>
      <c r="B25" s="76" t="s">
        <v>21</v>
      </c>
      <c r="C25" s="151">
        <v>0.02</v>
      </c>
      <c r="D25" s="145">
        <v>0.02</v>
      </c>
      <c r="E25" s="51"/>
      <c r="F25" s="54"/>
    </row>
    <row r="26" spans="1:6">
      <c r="A26" s="52"/>
      <c r="B26" s="76" t="s">
        <v>22</v>
      </c>
      <c r="C26" s="151">
        <v>0.09</v>
      </c>
      <c r="D26" s="145">
        <v>0.09</v>
      </c>
      <c r="E26" s="51"/>
      <c r="F26" s="54"/>
    </row>
    <row r="27" spans="1:6">
      <c r="A27" s="52"/>
      <c r="B27" s="76" t="s">
        <v>11</v>
      </c>
      <c r="C27" s="151">
        <v>0.17</v>
      </c>
      <c r="D27" s="145">
        <v>0.17</v>
      </c>
      <c r="E27" s="51"/>
      <c r="F27" s="54"/>
    </row>
    <row r="28" spans="1:6">
      <c r="A28" s="52"/>
      <c r="B28" s="76" t="s">
        <v>12</v>
      </c>
      <c r="C28" s="151">
        <v>0.02</v>
      </c>
      <c r="D28" s="145">
        <v>0.02</v>
      </c>
      <c r="E28" s="67" t="s">
        <v>114</v>
      </c>
      <c r="F28" s="54"/>
    </row>
    <row r="29" spans="1:6">
      <c r="A29" s="52"/>
      <c r="B29" s="76" t="s">
        <v>13</v>
      </c>
      <c r="C29" s="151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52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52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51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77" t="s">
        <v>15</v>
      </c>
      <c r="C35" s="153">
        <v>0.01</v>
      </c>
      <c r="D35" s="149">
        <v>0.01</v>
      </c>
      <c r="E35" s="51"/>
      <c r="F35" s="54"/>
    </row>
    <row r="36" spans="1:6">
      <c r="A36" s="52"/>
      <c r="B36" s="78" t="s">
        <v>129</v>
      </c>
      <c r="C36" s="159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4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4.25" customHeight="1">
      <c r="A80" s="104"/>
      <c r="B80" s="111"/>
      <c r="C80" s="111"/>
      <c r="D80" s="111"/>
      <c r="E80" s="112"/>
      <c r="F80" s="106"/>
    </row>
    <row r="81" spans="1:6" ht="25.5" hidden="1" customHeight="1">
      <c r="A81" s="104"/>
      <c r="B81" s="217" t="s">
        <v>117</v>
      </c>
      <c r="C81" s="217"/>
      <c r="D81" s="217"/>
      <c r="E81" s="217"/>
      <c r="F81" s="106"/>
    </row>
    <row r="82" spans="1:6" ht="24" hidden="1" customHeight="1">
      <c r="A82" s="104"/>
      <c r="B82" s="250" t="s">
        <v>119</v>
      </c>
      <c r="C82" s="251"/>
      <c r="D82" s="251"/>
      <c r="E82" s="114"/>
      <c r="F82" s="106"/>
    </row>
    <row r="83" spans="1:6" ht="28.5" hidden="1" customHeight="1">
      <c r="A83" s="104"/>
      <c r="B83" s="220" t="s">
        <v>123</v>
      </c>
      <c r="C83" s="221"/>
      <c r="D83" s="222"/>
      <c r="E83" s="124" t="s">
        <v>118</v>
      </c>
      <c r="F83" s="106"/>
    </row>
    <row r="84" spans="1:6" ht="27" hidden="1" customHeight="1">
      <c r="A84" s="104"/>
      <c r="B84" s="223" t="s">
        <v>124</v>
      </c>
      <c r="C84" s="224"/>
      <c r="D84" s="225"/>
      <c r="E84" s="125" t="s">
        <v>118</v>
      </c>
      <c r="F84" s="106"/>
    </row>
    <row r="85" spans="1:6" ht="12" hidden="1" customHeight="1">
      <c r="A85" s="110"/>
      <c r="B85" s="123"/>
      <c r="C85" s="123"/>
      <c r="D85" s="123"/>
      <c r="E85" s="123"/>
      <c r="F85" s="109"/>
    </row>
    <row r="86" spans="1:6" hidden="1"/>
  </sheetData>
  <sheetProtection algorithmName="SHA-512" hashValue="fEut2Z5HyLG/XtvjWiJMoSra0yNM9pMhu64q63KmS30yQ6avQqRMb7jEbX7MhXx/xbA7KOCUXKUvongrVh4CVw==" saltValue="8hmD2HEQYmb8a2sKiCK0KQ==" spinCount="100000" sheet="1" objects="1" scenarios="1" selectLockedCells="1"/>
  <mergeCells count="29">
    <mergeCell ref="B41:C41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E74:E79"/>
    <mergeCell ref="B78:D78"/>
    <mergeCell ref="B84:D84"/>
    <mergeCell ref="B46:C46"/>
    <mergeCell ref="B51:C51"/>
    <mergeCell ref="B60:C60"/>
    <mergeCell ref="B61:E61"/>
    <mergeCell ref="B83:D83"/>
    <mergeCell ref="B75:D75"/>
    <mergeCell ref="B76:D76"/>
    <mergeCell ref="B77:D77"/>
    <mergeCell ref="B82:D82"/>
    <mergeCell ref="B81:E81"/>
    <mergeCell ref="B79:D79"/>
  </mergeCells>
  <conditionalFormatting sqref="D41">
    <cfRule type="cellIs" dxfId="120" priority="1" operator="equal">
      <formula>"Wert angeben"</formula>
    </cfRule>
  </conditionalFormatting>
  <conditionalFormatting sqref="D46">
    <cfRule type="cellIs" dxfId="119" priority="8" operator="equal">
      <formula>"Wert angeben"</formula>
    </cfRule>
  </conditionalFormatting>
  <conditionalFormatting sqref="D60">
    <cfRule type="cellIs" dxfId="118" priority="11" operator="equal">
      <formula>"Wert angeben"</formula>
    </cfRule>
  </conditionalFormatting>
  <conditionalFormatting sqref="D51:E51">
    <cfRule type="cellIs" dxfId="117" priority="5" operator="equal">
      <formula>"Wert angeben"</formula>
    </cfRule>
  </conditionalFormatting>
  <conditionalFormatting sqref="D53:E58">
    <cfRule type="cellIs" dxfId="116" priority="4" operator="equal">
      <formula>"Wert angeben"</formula>
    </cfRule>
  </conditionalFormatting>
  <conditionalFormatting sqref="D62:E64">
    <cfRule type="cellIs" dxfId="115" priority="2" operator="equal">
      <formula>"Wert angeben"</formula>
    </cfRule>
  </conditionalFormatting>
  <conditionalFormatting sqref="E9:E12">
    <cfRule type="cellIs" dxfId="114" priority="6" operator="equal">
      <formula>"Wert angeben"</formula>
    </cfRule>
  </conditionalFormatting>
  <conditionalFormatting sqref="E14">
    <cfRule type="cellIs" dxfId="113" priority="13" operator="equal">
      <formula>"Wert angeben"</formula>
    </cfRule>
  </conditionalFormatting>
  <conditionalFormatting sqref="E19">
    <cfRule type="cellIs" dxfId="112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AB0A-9226-4EB4-999A-5AAC3E515197}">
  <sheetPr codeName="Tabelle7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97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69</v>
      </c>
      <c r="E9" s="38" t="s">
        <v>59</v>
      </c>
      <c r="F9" s="54"/>
    </row>
    <row r="10" spans="1:6">
      <c r="A10" s="52"/>
      <c r="B10" s="51"/>
      <c r="C10" s="60"/>
      <c r="D10" s="61"/>
      <c r="E10" s="32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32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WIwtaiC1JB6tlf5M4wiXy7+VIICCI8eNfumGswIZ+cmnKo1LfI1l6nQMQ+YCv/qFeLW1P+rzAPrpE67sCBzowg==" saltValue="hOI9rns34B4diVWiU2ibUw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111" priority="1" operator="equal">
      <formula>"Wert angeben"</formula>
    </cfRule>
  </conditionalFormatting>
  <conditionalFormatting sqref="D46">
    <cfRule type="cellIs" dxfId="110" priority="8" operator="equal">
      <formula>"Wert angeben"</formula>
    </cfRule>
  </conditionalFormatting>
  <conditionalFormatting sqref="D60">
    <cfRule type="cellIs" dxfId="109" priority="11" operator="equal">
      <formula>"Wert angeben"</formula>
    </cfRule>
  </conditionalFormatting>
  <conditionalFormatting sqref="D51:E51">
    <cfRule type="cellIs" dxfId="108" priority="5" operator="equal">
      <formula>"Wert angeben"</formula>
    </cfRule>
  </conditionalFormatting>
  <conditionalFormatting sqref="D53:E58">
    <cfRule type="cellIs" dxfId="107" priority="4" operator="equal">
      <formula>"Wert angeben"</formula>
    </cfRule>
  </conditionalFormatting>
  <conditionalFormatting sqref="D62:E64">
    <cfRule type="cellIs" dxfId="106" priority="2" operator="equal">
      <formula>"Wert angeben"</formula>
    </cfRule>
  </conditionalFormatting>
  <conditionalFormatting sqref="E9:E12">
    <cfRule type="cellIs" dxfId="105" priority="6" operator="equal">
      <formula>"Wert angeben"</formula>
    </cfRule>
  </conditionalFormatting>
  <conditionalFormatting sqref="E14">
    <cfRule type="cellIs" dxfId="104" priority="13" operator="equal">
      <formula>"Wert angeben"</formula>
    </cfRule>
  </conditionalFormatting>
  <conditionalFormatting sqref="E19">
    <cfRule type="cellIs" dxfId="103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864E-D067-4DE2-A848-DE3BC1BCFFFA}">
  <sheetPr codeName="Tabelle8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96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70</v>
      </c>
      <c r="E9" s="38" t="s">
        <v>59</v>
      </c>
      <c r="F9" s="54"/>
    </row>
    <row r="10" spans="1:6">
      <c r="A10" s="52"/>
      <c r="B10" s="51"/>
      <c r="C10" s="60"/>
      <c r="D10" s="61"/>
      <c r="E10" s="32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32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254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PclFPochUenk6akgkmrPWQgHCBf9SxxQO+UjI/RWUA7PrBhjfGPOsUlmNCCAdFvj6HWWVcQmT6y4AHUyUuwSJA==" saltValue="RFpDDPv3Xd8t1QJ28F0j+w==" spinCount="100000" sheet="1" objects="1" scenarios="1" selectLockedCells="1"/>
  <mergeCells count="29">
    <mergeCell ref="A2:F2"/>
    <mergeCell ref="B41:C41"/>
    <mergeCell ref="E74:E79"/>
    <mergeCell ref="B51:D51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82:E82"/>
    <mergeCell ref="B83:D83"/>
    <mergeCell ref="B84:D84"/>
    <mergeCell ref="B85:D85"/>
    <mergeCell ref="B77:D77"/>
    <mergeCell ref="B78:D78"/>
    <mergeCell ref="B79:D79"/>
    <mergeCell ref="B46:C46"/>
    <mergeCell ref="B60:C60"/>
    <mergeCell ref="B61:E61"/>
    <mergeCell ref="B75:D75"/>
    <mergeCell ref="B76:D76"/>
    <mergeCell ref="B73:D73"/>
  </mergeCells>
  <conditionalFormatting sqref="D41">
    <cfRule type="cellIs" dxfId="102" priority="1" operator="equal">
      <formula>"Wert angeben"</formula>
    </cfRule>
  </conditionalFormatting>
  <conditionalFormatting sqref="D46">
    <cfRule type="cellIs" dxfId="101" priority="8" operator="equal">
      <formula>"Wert angeben"</formula>
    </cfRule>
  </conditionalFormatting>
  <conditionalFormatting sqref="D60">
    <cfRule type="cellIs" dxfId="100" priority="11" operator="equal">
      <formula>"Wert angeben"</formula>
    </cfRule>
  </conditionalFormatting>
  <conditionalFormatting sqref="D53:E58">
    <cfRule type="cellIs" dxfId="99" priority="4" operator="equal">
      <formula>"Wert angeben"</formula>
    </cfRule>
  </conditionalFormatting>
  <conditionalFormatting sqref="D62:E64">
    <cfRule type="cellIs" dxfId="98" priority="2" operator="equal">
      <formula>"Wert angeben"</formula>
    </cfRule>
  </conditionalFormatting>
  <conditionalFormatting sqref="E9:E12">
    <cfRule type="cellIs" dxfId="97" priority="6" operator="equal">
      <formula>"Wert angeben"</formula>
    </cfRule>
  </conditionalFormatting>
  <conditionalFormatting sqref="E14">
    <cfRule type="cellIs" dxfId="96" priority="13" operator="equal">
      <formula>"Wert angeben"</formula>
    </cfRule>
  </conditionalFormatting>
  <conditionalFormatting sqref="E19">
    <cfRule type="cellIs" dxfId="95" priority="12" operator="equal">
      <formula>"Wert angeben"</formula>
    </cfRule>
  </conditionalFormatting>
  <conditionalFormatting sqref="E51">
    <cfRule type="cellIs" dxfId="94" priority="5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7963-14C0-426C-ACA3-8AAD596828E3}">
  <sheetPr codeName="Tabelle9">
    <pageSetUpPr fitToPage="1"/>
  </sheetPr>
  <dimension ref="A1:F86"/>
  <sheetViews>
    <sheetView topLeftCell="A47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95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72</v>
      </c>
      <c r="E9" s="38" t="s">
        <v>59</v>
      </c>
      <c r="F9" s="54"/>
    </row>
    <row r="10" spans="1:6">
      <c r="A10" s="52"/>
      <c r="B10" s="51"/>
      <c r="C10" s="60"/>
      <c r="D10" s="61"/>
      <c r="E10" s="32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32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skKTFvsxfqr0S+D0k1uptmE/jWJ8wcT3WcT+QiNT4L2hGjS4NT7zWR67a0VKbbhZ9vb56KVUDk5SaC1zTfhwNA==" saltValue="Yt08OkVqZw/E4j70zj/RvQ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93" priority="1" operator="equal">
      <formula>"Wert angeben"</formula>
    </cfRule>
  </conditionalFormatting>
  <conditionalFormatting sqref="D46">
    <cfRule type="cellIs" dxfId="92" priority="8" operator="equal">
      <formula>"Wert angeben"</formula>
    </cfRule>
  </conditionalFormatting>
  <conditionalFormatting sqref="D60">
    <cfRule type="cellIs" dxfId="91" priority="11" operator="equal">
      <formula>"Wert angeben"</formula>
    </cfRule>
  </conditionalFormatting>
  <conditionalFormatting sqref="D51:E51">
    <cfRule type="cellIs" dxfId="90" priority="5" operator="equal">
      <formula>"Wert angeben"</formula>
    </cfRule>
  </conditionalFormatting>
  <conditionalFormatting sqref="D53:E58">
    <cfRule type="cellIs" dxfId="89" priority="4" operator="equal">
      <formula>"Wert angeben"</formula>
    </cfRule>
  </conditionalFormatting>
  <conditionalFormatting sqref="D62:E64">
    <cfRule type="cellIs" dxfId="88" priority="2" operator="equal">
      <formula>"Wert angeben"</formula>
    </cfRule>
  </conditionalFormatting>
  <conditionalFormatting sqref="E9:E12">
    <cfRule type="cellIs" dxfId="87" priority="6" operator="equal">
      <formula>"Wert angeben"</formula>
    </cfRule>
  </conditionalFormatting>
  <conditionalFormatting sqref="E14">
    <cfRule type="cellIs" dxfId="86" priority="13" operator="equal">
      <formula>"Wert angeben"</formula>
    </cfRule>
  </conditionalFormatting>
  <conditionalFormatting sqref="E19">
    <cfRule type="cellIs" dxfId="85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2EFC-7F0C-4DC6-98FE-412849C1F5F9}">
  <sheetPr codeName="Tabelle10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94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73</v>
      </c>
      <c r="E9" s="38" t="s">
        <v>59</v>
      </c>
      <c r="F9" s="54"/>
    </row>
    <row r="10" spans="1:6">
      <c r="A10" s="52"/>
      <c r="B10" s="51"/>
      <c r="C10" s="60"/>
      <c r="D10" s="61"/>
      <c r="E10" s="32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32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HBfcaz+J6R9STXOATMWimL/Z1LCSnKHD/B0JgQTifJVRVcIFlPNYOanIs/RBXoltCsXC28UXrqvzPcJ1Pc1JWg==" saltValue="RIkIND7kAB57ln6mqhu1lQ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84" priority="1" operator="equal">
      <formula>"Wert angeben"</formula>
    </cfRule>
  </conditionalFormatting>
  <conditionalFormatting sqref="D46">
    <cfRule type="cellIs" dxfId="83" priority="8" operator="equal">
      <formula>"Wert angeben"</formula>
    </cfRule>
  </conditionalFormatting>
  <conditionalFormatting sqref="D60">
    <cfRule type="cellIs" dxfId="82" priority="11" operator="equal">
      <formula>"Wert angeben"</formula>
    </cfRule>
  </conditionalFormatting>
  <conditionalFormatting sqref="D51:E51">
    <cfRule type="cellIs" dxfId="81" priority="5" operator="equal">
      <formula>"Wert angeben"</formula>
    </cfRule>
  </conditionalFormatting>
  <conditionalFormatting sqref="D53:E58">
    <cfRule type="cellIs" dxfId="80" priority="4" operator="equal">
      <formula>"Wert angeben"</formula>
    </cfRule>
  </conditionalFormatting>
  <conditionalFormatting sqref="D62:E64">
    <cfRule type="cellIs" dxfId="79" priority="2" operator="equal">
      <formula>"Wert angeben"</formula>
    </cfRule>
  </conditionalFormatting>
  <conditionalFormatting sqref="E9:E12">
    <cfRule type="cellIs" dxfId="78" priority="6" operator="equal">
      <formula>"Wert angeben"</formula>
    </cfRule>
  </conditionalFormatting>
  <conditionalFormatting sqref="E14">
    <cfRule type="cellIs" dxfId="77" priority="13" operator="equal">
      <formula>"Wert angeben"</formula>
    </cfRule>
  </conditionalFormatting>
  <conditionalFormatting sqref="E19">
    <cfRule type="cellIs" dxfId="76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4E6B-DBCE-4EE4-A063-A84E08FD0F6D}">
  <sheetPr codeName="Tabelle11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93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74</v>
      </c>
      <c r="E9" s="38" t="s">
        <v>59</v>
      </c>
      <c r="F9" s="54"/>
    </row>
    <row r="10" spans="1:6">
      <c r="A10" s="52"/>
      <c r="B10" s="51"/>
      <c r="C10" s="60"/>
      <c r="D10" s="61"/>
      <c r="E10" s="32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32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i9FDjbFXK0xAbnrZZuBWzr4OsIA0gx1k1IEMmIWnL4xfpTRDektCOUwGUdLF0sITeOoO8fPMOHUA5H8KBP2CVw==" saltValue="kTe+hkaKGQgCqLJ5pkY4UA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75" priority="1" operator="equal">
      <formula>"Wert angeben"</formula>
    </cfRule>
  </conditionalFormatting>
  <conditionalFormatting sqref="D46">
    <cfRule type="cellIs" dxfId="74" priority="8" operator="equal">
      <formula>"Wert angeben"</formula>
    </cfRule>
  </conditionalFormatting>
  <conditionalFormatting sqref="D60">
    <cfRule type="cellIs" dxfId="73" priority="11" operator="equal">
      <formula>"Wert angeben"</formula>
    </cfRule>
  </conditionalFormatting>
  <conditionalFormatting sqref="D51:E51">
    <cfRule type="cellIs" dxfId="72" priority="5" operator="equal">
      <formula>"Wert angeben"</formula>
    </cfRule>
  </conditionalFormatting>
  <conditionalFormatting sqref="D53:E58">
    <cfRule type="cellIs" dxfId="71" priority="4" operator="equal">
      <formula>"Wert angeben"</formula>
    </cfRule>
  </conditionalFormatting>
  <conditionalFormatting sqref="D62:E64">
    <cfRule type="cellIs" dxfId="70" priority="2" operator="equal">
      <formula>"Wert angeben"</formula>
    </cfRule>
  </conditionalFormatting>
  <conditionalFormatting sqref="E9:E12">
    <cfRule type="cellIs" dxfId="69" priority="6" operator="equal">
      <formula>"Wert angeben"</formula>
    </cfRule>
  </conditionalFormatting>
  <conditionalFormatting sqref="E14">
    <cfRule type="cellIs" dxfId="68" priority="13" operator="equal">
      <formula>"Wert angeben"</formula>
    </cfRule>
  </conditionalFormatting>
  <conditionalFormatting sqref="E19">
    <cfRule type="cellIs" dxfId="67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8050-1A3A-4C79-8D5E-FD86ADDC677D}">
  <sheetPr codeName="Tabelle12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92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75</v>
      </c>
      <c r="E9" s="38" t="s">
        <v>59</v>
      </c>
      <c r="F9" s="54"/>
    </row>
    <row r="10" spans="1:6">
      <c r="A10" s="52"/>
      <c r="B10" s="51"/>
      <c r="C10" s="60"/>
      <c r="D10" s="61"/>
      <c r="E10" s="40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40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LrCFhMjHthnC49nP5hZJYcYkmmdCNpNGMiypLNKr6HOWUKpZtWTzzj9LK7VyV8vLY7VNKPB3NCI6GUi1rWFX2A==" saltValue="ZyKW3avEDNOLlSX8jwM6xw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66" priority="1" operator="equal">
      <formula>"Wert angeben"</formula>
    </cfRule>
  </conditionalFormatting>
  <conditionalFormatting sqref="D46">
    <cfRule type="cellIs" dxfId="65" priority="8" operator="equal">
      <formula>"Wert angeben"</formula>
    </cfRule>
  </conditionalFormatting>
  <conditionalFormatting sqref="D60">
    <cfRule type="cellIs" dxfId="64" priority="11" operator="equal">
      <formula>"Wert angeben"</formula>
    </cfRule>
  </conditionalFormatting>
  <conditionalFormatting sqref="D51:E51">
    <cfRule type="cellIs" dxfId="63" priority="5" operator="equal">
      <formula>"Wert angeben"</formula>
    </cfRule>
  </conditionalFormatting>
  <conditionalFormatting sqref="D53:E58">
    <cfRule type="cellIs" dxfId="62" priority="4" operator="equal">
      <formula>"Wert angeben"</formula>
    </cfRule>
  </conditionalFormatting>
  <conditionalFormatting sqref="D62:E64">
    <cfRule type="cellIs" dxfId="61" priority="2" operator="equal">
      <formula>"Wert angeben"</formula>
    </cfRule>
  </conditionalFormatting>
  <conditionalFormatting sqref="E9:E12">
    <cfRule type="cellIs" dxfId="60" priority="6" operator="equal">
      <formula>"Wert angeben"</formula>
    </cfRule>
  </conditionalFormatting>
  <conditionalFormatting sqref="E14">
    <cfRule type="cellIs" dxfId="59" priority="13" operator="equal">
      <formula>"Wert angeben"</formula>
    </cfRule>
  </conditionalFormatting>
  <conditionalFormatting sqref="E19">
    <cfRule type="cellIs" dxfId="58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FCAF-B6D4-4CB5-8EA1-D84EF34A1E1E}">
  <sheetPr codeName="Tabelle13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90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1"/>
      <c r="C9" s="60"/>
      <c r="D9" s="60" t="s">
        <v>76</v>
      </c>
      <c r="E9" s="38" t="s">
        <v>59</v>
      </c>
      <c r="F9" s="54"/>
    </row>
    <row r="10" spans="1:6">
      <c r="A10" s="52"/>
      <c r="B10" s="51"/>
      <c r="C10" s="60"/>
      <c r="D10" s="61"/>
      <c r="E10" s="40"/>
      <c r="F10" s="54"/>
    </row>
    <row r="11" spans="1:6">
      <c r="A11" s="52"/>
      <c r="B11" s="51"/>
      <c r="C11" s="60"/>
      <c r="D11" s="61"/>
      <c r="E11" s="63"/>
      <c r="F11" s="54"/>
    </row>
    <row r="12" spans="1:6">
      <c r="A12" s="52"/>
      <c r="B12" s="231"/>
      <c r="C12" s="231"/>
      <c r="D12" s="231"/>
      <c r="E12" s="40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91</v>
      </c>
      <c r="C14" s="230"/>
      <c r="D14" s="230"/>
      <c r="E14" s="39" t="s">
        <v>59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125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0.02</v>
      </c>
      <c r="E25" s="51"/>
      <c r="F25" s="54"/>
    </row>
    <row r="26" spans="1:6">
      <c r="A26" s="52"/>
      <c r="B26" s="83" t="s">
        <v>22</v>
      </c>
      <c r="C26" s="145">
        <v>0.09</v>
      </c>
      <c r="D26" s="145">
        <v>0.09</v>
      </c>
      <c r="E26" s="51"/>
      <c r="F26" s="54"/>
    </row>
    <row r="27" spans="1:6">
      <c r="A27" s="52"/>
      <c r="B27" s="83" t="s">
        <v>11</v>
      </c>
      <c r="C27" s="145">
        <v>0.17</v>
      </c>
      <c r="D27" s="145">
        <v>0.17</v>
      </c>
      <c r="E27" s="51"/>
      <c r="F27" s="54"/>
    </row>
    <row r="28" spans="1:6">
      <c r="A28" s="52"/>
      <c r="B28" s="83" t="s">
        <v>12</v>
      </c>
      <c r="C28" s="145">
        <v>0.02</v>
      </c>
      <c r="D28" s="145">
        <v>0.02</v>
      </c>
      <c r="E28" s="67" t="s">
        <v>114</v>
      </c>
      <c r="F28" s="54"/>
    </row>
    <row r="29" spans="1:6">
      <c r="A29" s="52"/>
      <c r="B29" s="83" t="s">
        <v>13</v>
      </c>
      <c r="C29" s="145">
        <v>0.22</v>
      </c>
      <c r="D29" s="145">
        <v>0.22</v>
      </c>
      <c r="E29" s="51"/>
      <c r="F29" s="54"/>
    </row>
    <row r="30" spans="1:6">
      <c r="A30" s="52"/>
      <c r="B30" s="76" t="s">
        <v>9</v>
      </c>
      <c r="C30" s="146">
        <v>7.0000000000000007E-2</v>
      </c>
      <c r="D30" s="145">
        <v>7.0000000000000007E-2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76" t="s">
        <v>10</v>
      </c>
      <c r="C32" s="146">
        <v>0.05</v>
      </c>
      <c r="D32" s="147">
        <v>0.05</v>
      </c>
      <c r="E32" s="67" t="s">
        <v>121</v>
      </c>
      <c r="F32" s="54"/>
    </row>
    <row r="33" spans="1:6">
      <c r="A33" s="52"/>
      <c r="B33" s="76" t="s">
        <v>14</v>
      </c>
      <c r="C33" s="145">
        <v>0.35</v>
      </c>
      <c r="D33" s="145">
        <v>0.35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0.01</v>
      </c>
      <c r="D35" s="149">
        <v>0.01</v>
      </c>
      <c r="E35" s="51"/>
      <c r="F35" s="54"/>
    </row>
    <row r="36" spans="1:6">
      <c r="A36" s="52"/>
      <c r="B36" s="43" t="s">
        <v>129</v>
      </c>
      <c r="C36" s="158">
        <f>SUM(C25:C35)</f>
        <v>1</v>
      </c>
      <c r="D36" s="158">
        <f>D25+D26+D27+D28+D29+D30+D32+D33+D35</f>
        <v>1</v>
      </c>
      <c r="E36" s="51"/>
      <c r="F36" s="54"/>
    </row>
    <row r="37" spans="1:6" hidden="1">
      <c r="A37" s="52"/>
      <c r="B37" s="172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17"/>
      <c r="C52" s="17"/>
      <c r="F52" s="54"/>
    </row>
    <row r="53" spans="1:6" ht="26.25" customHeight="1">
      <c r="A53" s="65"/>
      <c r="B53" s="18" t="s">
        <v>128</v>
      </c>
      <c r="C53" s="37">
        <f>D36</f>
        <v>1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(100%)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52" t="s">
        <v>115</v>
      </c>
      <c r="C60" s="252"/>
      <c r="D60" s="47"/>
      <c r="E60" s="42">
        <f>ROUND(E58*D60,2)</f>
        <v>0</v>
      </c>
      <c r="F60" s="54"/>
    </row>
    <row r="61" spans="1:6" ht="30" customHeight="1">
      <c r="A61" s="65"/>
      <c r="B61" s="253" t="s">
        <v>116</v>
      </c>
      <c r="C61" s="253"/>
      <c r="D61" s="253"/>
      <c r="E61" s="253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248"/>
      <c r="C69" s="248"/>
      <c r="D69" s="248"/>
      <c r="E69" s="105"/>
      <c r="F69" s="106"/>
    </row>
    <row r="70" spans="1:6" ht="24" customHeight="1">
      <c r="A70" s="104"/>
      <c r="B70" s="218" t="s">
        <v>55</v>
      </c>
      <c r="C70" s="219"/>
      <c r="D70" s="219"/>
      <c r="E70" s="120" t="s">
        <v>113</v>
      </c>
      <c r="F70" s="106"/>
    </row>
    <row r="71" spans="1:6">
      <c r="A71" s="104"/>
      <c r="B71" s="239" t="s">
        <v>24</v>
      </c>
      <c r="C71" s="240"/>
      <c r="D71" s="240"/>
      <c r="E71" s="122">
        <v>6.5000000000000002E-2</v>
      </c>
      <c r="F71" s="106"/>
    </row>
    <row r="72" spans="1:6" ht="9.9499999999999993" customHeight="1">
      <c r="A72" s="104"/>
      <c r="B72" s="249"/>
      <c r="C72" s="249"/>
      <c r="D72" s="249"/>
      <c r="E72" s="105"/>
      <c r="F72" s="106"/>
    </row>
    <row r="73" spans="1:6" ht="24" customHeight="1">
      <c r="A73" s="104"/>
      <c r="B73" s="218" t="s">
        <v>54</v>
      </c>
      <c r="C73" s="219"/>
      <c r="D73" s="219"/>
      <c r="E73" s="120" t="s">
        <v>112</v>
      </c>
      <c r="F73" s="106"/>
    </row>
    <row r="74" spans="1:6">
      <c r="A74" s="104"/>
      <c r="B74" s="235" t="s">
        <v>16</v>
      </c>
      <c r="C74" s="236"/>
      <c r="D74" s="236"/>
      <c r="E74" s="241">
        <v>1.4999999999999999E-2</v>
      </c>
      <c r="F74" s="106"/>
    </row>
    <row r="75" spans="1:6" ht="27.95" customHeight="1">
      <c r="A75" s="104"/>
      <c r="B75" s="232" t="s">
        <v>62</v>
      </c>
      <c r="C75" s="233"/>
      <c r="D75" s="233"/>
      <c r="E75" s="242"/>
      <c r="F75" s="106"/>
    </row>
    <row r="76" spans="1:6">
      <c r="A76" s="104"/>
      <c r="B76" s="235" t="s">
        <v>68</v>
      </c>
      <c r="C76" s="236"/>
      <c r="D76" s="236"/>
      <c r="E76" s="242"/>
      <c r="F76" s="106"/>
    </row>
    <row r="77" spans="1:6">
      <c r="A77" s="104"/>
      <c r="B77" s="235" t="s">
        <v>19</v>
      </c>
      <c r="C77" s="236"/>
      <c r="D77" s="236"/>
      <c r="E77" s="242"/>
      <c r="F77" s="106"/>
    </row>
    <row r="78" spans="1:6" ht="27.95" customHeight="1">
      <c r="A78" s="104"/>
      <c r="B78" s="232" t="s">
        <v>17</v>
      </c>
      <c r="C78" s="233"/>
      <c r="D78" s="233"/>
      <c r="E78" s="242"/>
      <c r="F78" s="106"/>
    </row>
    <row r="79" spans="1:6" ht="14.25" customHeight="1">
      <c r="A79" s="104"/>
      <c r="B79" s="239" t="s">
        <v>18</v>
      </c>
      <c r="C79" s="240"/>
      <c r="D79" s="240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j4uqIA7qVNtfH1fU2Oz/BlUS+lr/aeCoyh7dwP/XPH/ITAlGVPqKwiCfFavmZF1O0L0HLC/qhoRgLsueHHQjpA==" saltValue="I5tOnUdK9tsghBtXd8lhmg==" spinCount="100000" sheet="1" objects="1" scenarios="1" selectLockedCells="1"/>
  <mergeCells count="29"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</mergeCells>
  <conditionalFormatting sqref="D41">
    <cfRule type="cellIs" dxfId="57" priority="1" operator="equal">
      <formula>"Wert angeben"</formula>
    </cfRule>
  </conditionalFormatting>
  <conditionalFormatting sqref="D46">
    <cfRule type="cellIs" dxfId="56" priority="8" operator="equal">
      <formula>"Wert angeben"</formula>
    </cfRule>
  </conditionalFormatting>
  <conditionalFormatting sqref="D60">
    <cfRule type="cellIs" dxfId="55" priority="11" operator="equal">
      <formula>"Wert angeben"</formula>
    </cfRule>
  </conditionalFormatting>
  <conditionalFormatting sqref="D51:E51">
    <cfRule type="cellIs" dxfId="54" priority="5" operator="equal">
      <formula>"Wert angeben"</formula>
    </cfRule>
  </conditionalFormatting>
  <conditionalFormatting sqref="D53:E58">
    <cfRule type="cellIs" dxfId="53" priority="4" operator="equal">
      <formula>"Wert angeben"</formula>
    </cfRule>
  </conditionalFormatting>
  <conditionalFormatting sqref="D62:E64">
    <cfRule type="cellIs" dxfId="52" priority="2" operator="equal">
      <formula>"Wert angeben"</formula>
    </cfRule>
  </conditionalFormatting>
  <conditionalFormatting sqref="E9:E12">
    <cfRule type="cellIs" dxfId="51" priority="6" operator="equal">
      <formula>"Wert angeben"</formula>
    </cfRule>
  </conditionalFormatting>
  <conditionalFormatting sqref="E14">
    <cfRule type="cellIs" dxfId="50" priority="13" operator="equal">
      <formula>"Wert angeben"</formula>
    </cfRule>
  </conditionalFormatting>
  <conditionalFormatting sqref="E19">
    <cfRule type="cellIs" dxfId="49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AFC24-6FF2-47AB-BB29-88C715277BF7}">
  <sheetPr codeName="Tabelle14">
    <pageSetUpPr fitToPage="1"/>
  </sheetPr>
  <dimension ref="A1:I65"/>
  <sheetViews>
    <sheetView zoomScaleNormal="100" zoomScaleSheetLayoutView="160" workbookViewId="0">
      <selection activeCell="D60" sqref="D60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20.42578125" style="195" customWidth="1"/>
    <col min="9" max="9" width="19.85546875" style="195" customWidth="1"/>
    <col min="10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88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102" t="s">
        <v>158</v>
      </c>
      <c r="C9" s="60"/>
      <c r="D9" s="60" t="s">
        <v>7</v>
      </c>
      <c r="E9" s="185">
        <v>2418671.46</v>
      </c>
      <c r="F9" s="54"/>
    </row>
    <row r="10" spans="1:6">
      <c r="A10" s="52"/>
      <c r="B10" s="51"/>
      <c r="C10" s="60"/>
      <c r="D10" s="60" t="s">
        <v>20</v>
      </c>
      <c r="E10" s="185">
        <v>2197907.19</v>
      </c>
      <c r="F10" s="54"/>
    </row>
    <row r="11" spans="1:6">
      <c r="A11" s="52"/>
      <c r="B11" s="51"/>
      <c r="C11" s="60"/>
      <c r="D11" s="61"/>
      <c r="E11" s="186"/>
      <c r="F11" s="54"/>
    </row>
    <row r="12" spans="1:6">
      <c r="A12" s="52"/>
      <c r="B12" s="231" t="s">
        <v>56</v>
      </c>
      <c r="C12" s="231"/>
      <c r="D12" s="231"/>
      <c r="E12" s="185">
        <v>1550060.02</v>
      </c>
      <c r="F12" s="54"/>
    </row>
    <row r="13" spans="1:6" ht="12" customHeight="1">
      <c r="A13" s="52"/>
      <c r="B13" s="51"/>
      <c r="C13" s="51"/>
      <c r="D13" s="59"/>
      <c r="E13" s="183"/>
      <c r="F13" s="54"/>
    </row>
    <row r="14" spans="1:6" ht="29.25" customHeight="1">
      <c r="A14" s="52"/>
      <c r="B14" s="230" t="s">
        <v>89</v>
      </c>
      <c r="C14" s="230"/>
      <c r="D14" s="230"/>
      <c r="E14" s="184" t="s">
        <v>145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0.03</v>
      </c>
      <c r="D25" s="145">
        <v>0.03</v>
      </c>
      <c r="E25" s="255"/>
      <c r="F25" s="54"/>
    </row>
    <row r="26" spans="1:6">
      <c r="A26" s="52"/>
      <c r="B26" s="83" t="s">
        <v>22</v>
      </c>
      <c r="C26" s="145">
        <v>0.1</v>
      </c>
      <c r="D26" s="145">
        <v>0.1</v>
      </c>
      <c r="E26" s="255"/>
      <c r="F26" s="54"/>
    </row>
    <row r="27" spans="1:6">
      <c r="A27" s="52"/>
      <c r="B27" s="83" t="s">
        <v>11</v>
      </c>
      <c r="C27" s="145">
        <v>0.15</v>
      </c>
      <c r="D27" s="145">
        <v>0.15</v>
      </c>
      <c r="E27" s="255"/>
      <c r="F27" s="54"/>
    </row>
    <row r="28" spans="1:6">
      <c r="A28" s="52"/>
      <c r="B28" s="83" t="s">
        <v>12</v>
      </c>
      <c r="C28" s="145">
        <v>0.3</v>
      </c>
      <c r="D28" s="145">
        <v>0.3</v>
      </c>
      <c r="E28" s="255"/>
      <c r="F28" s="54"/>
    </row>
    <row r="29" spans="1:6">
      <c r="A29" s="52"/>
      <c r="B29" s="83" t="s">
        <v>13</v>
      </c>
      <c r="C29" s="145">
        <v>0.4</v>
      </c>
      <c r="D29" s="151"/>
      <c r="E29" s="256" t="s">
        <v>146</v>
      </c>
      <c r="F29" s="54"/>
    </row>
    <row r="30" spans="1:6">
      <c r="A30" s="52"/>
      <c r="B30" s="103" t="s">
        <v>9</v>
      </c>
      <c r="C30" s="146">
        <v>0.02</v>
      </c>
      <c r="D30" s="187"/>
      <c r="E30" s="256"/>
      <c r="F30" s="54"/>
    </row>
    <row r="31" spans="1:6" hidden="1">
      <c r="A31" s="3"/>
      <c r="B31" s="7"/>
      <c r="C31" s="146"/>
      <c r="D31" s="145"/>
      <c r="E31" s="102"/>
      <c r="F31" s="54"/>
    </row>
    <row r="32" spans="1:6" hidden="1">
      <c r="A32" s="3"/>
      <c r="B32" s="7"/>
      <c r="C32" s="146"/>
      <c r="D32" s="145"/>
      <c r="E32" s="102"/>
      <c r="F32" s="54"/>
    </row>
    <row r="33" spans="1:6" hidden="1">
      <c r="A33" s="3"/>
      <c r="B33" s="7"/>
      <c r="C33" s="146"/>
      <c r="D33" s="145"/>
      <c r="E33" s="102"/>
      <c r="F33" s="54"/>
    </row>
    <row r="34" spans="1:6" hidden="1">
      <c r="A34" s="3"/>
      <c r="B34" s="7"/>
      <c r="C34" s="145"/>
      <c r="D34" s="150"/>
      <c r="E34" s="51"/>
      <c r="F34" s="54"/>
    </row>
    <row r="35" spans="1:6" hidden="1">
      <c r="A35" s="3"/>
      <c r="B35" s="13"/>
      <c r="C35" s="148"/>
      <c r="D35" s="149"/>
      <c r="E35" s="51"/>
      <c r="F35" s="54"/>
    </row>
    <row r="36" spans="1:6">
      <c r="A36" s="52"/>
      <c r="B36" s="68" t="s">
        <v>129</v>
      </c>
      <c r="C36" s="159">
        <f>SUM(C25:C35)</f>
        <v>1</v>
      </c>
      <c r="D36" s="159">
        <f>D25+D26+D27+D28+D29+D30+D32+D33+D35</f>
        <v>0.58000000000000007</v>
      </c>
      <c r="E36" s="51"/>
      <c r="F36" s="54"/>
    </row>
    <row r="37" spans="1:6">
      <c r="A37" s="52"/>
      <c r="B37" s="164"/>
      <c r="C37" s="165"/>
      <c r="D37" s="165"/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194">
        <v>0</v>
      </c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33"/>
      <c r="E51" s="36">
        <v>108550.12</v>
      </c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0.58000000000000007</v>
      </c>
      <c r="D53" s="160" t="s">
        <v>131</v>
      </c>
      <c r="E53" s="20">
        <f>ROUND(C53*E51,2)</f>
        <v>62959.07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C54*100 &amp; "%)"</f>
        <v>von (0%)</v>
      </c>
      <c r="E54" s="20">
        <f>ROUND(E53*C54,2)</f>
        <v>0</v>
      </c>
      <c r="F54" s="54"/>
    </row>
    <row r="55" spans="1:6" ht="3" customHeight="1">
      <c r="A55" s="65"/>
      <c r="B55" s="166"/>
      <c r="C55" s="167"/>
      <c r="D55" s="168"/>
      <c r="E55" s="23"/>
      <c r="F55" s="54"/>
    </row>
    <row r="56" spans="1:6" ht="20.100000000000001" customHeight="1">
      <c r="A56" s="65"/>
      <c r="B56" s="18"/>
      <c r="C56" s="37"/>
      <c r="D56" s="30"/>
      <c r="E56" s="20">
        <f>E53+E54</f>
        <v>62959.07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62959.07</v>
      </c>
      <c r="F58" s="54"/>
    </row>
    <row r="59" spans="1:6" ht="8.25" customHeight="1" thickBot="1">
      <c r="A59" s="65"/>
      <c r="B59" s="51"/>
      <c r="C59" s="51"/>
      <c r="D59" s="51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62959.07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11962.22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74921.289999999994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</sheetData>
  <sheetProtection algorithmName="SHA-512" hashValue="G1l2IrOJ/yJ2OArJaFi2AK3Mz+JCKEYVeOi2X1G3D72/Zi1sE8X71yG+igKiH0hKePYYL6nHmeztw3hQ1hUTkg==" saltValue="j2fk130LsFHMXhrJ/iZ/rQ==" spinCount="100000" sheet="1" objects="1" scenarios="1" selectLockedCells="1"/>
  <mergeCells count="14">
    <mergeCell ref="B60:C60"/>
    <mergeCell ref="B61:E61"/>
    <mergeCell ref="B14:D14"/>
    <mergeCell ref="A2:F2"/>
    <mergeCell ref="A1:F1"/>
    <mergeCell ref="A3:F3"/>
    <mergeCell ref="A4:F4"/>
    <mergeCell ref="A5:F5"/>
    <mergeCell ref="B12:D12"/>
    <mergeCell ref="E25:E28"/>
    <mergeCell ref="E29:E30"/>
    <mergeCell ref="B41:C41"/>
    <mergeCell ref="B46:C46"/>
    <mergeCell ref="B51:C51"/>
  </mergeCells>
  <conditionalFormatting sqref="D41">
    <cfRule type="cellIs" dxfId="48" priority="1" operator="equal">
      <formula>"Wert angeben"</formula>
    </cfRule>
  </conditionalFormatting>
  <conditionalFormatting sqref="D46">
    <cfRule type="cellIs" dxfId="47" priority="8" operator="equal">
      <formula>"Wert angeben"</formula>
    </cfRule>
  </conditionalFormatting>
  <conditionalFormatting sqref="D60">
    <cfRule type="cellIs" dxfId="46" priority="11" operator="equal">
      <formula>"Wert angeben"</formula>
    </cfRule>
  </conditionalFormatting>
  <conditionalFormatting sqref="D51:E51">
    <cfRule type="cellIs" dxfId="45" priority="5" operator="equal">
      <formula>"Wert angeben"</formula>
    </cfRule>
  </conditionalFormatting>
  <conditionalFormatting sqref="D53:E58">
    <cfRule type="cellIs" dxfId="44" priority="4" operator="equal">
      <formula>"Wert angeben"</formula>
    </cfRule>
  </conditionalFormatting>
  <conditionalFormatting sqref="D62:E64">
    <cfRule type="cellIs" dxfId="43" priority="2" operator="equal">
      <formula>"Wert angeben"</formula>
    </cfRule>
  </conditionalFormatting>
  <conditionalFormatting sqref="E9:E12">
    <cfRule type="cellIs" dxfId="42" priority="6" operator="equal">
      <formula>"Wert angeben"</formula>
    </cfRule>
  </conditionalFormatting>
  <conditionalFormatting sqref="E14">
    <cfRule type="cellIs" dxfId="41" priority="13" operator="equal">
      <formula>"Wert angeben"</formula>
    </cfRule>
  </conditionalFormatting>
  <conditionalFormatting sqref="E19">
    <cfRule type="cellIs" dxfId="40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2" orientation="portrait" horizontalDpi="1200" verticalDpi="1200" r:id="rId1"/>
  <headerFooter>
    <oddFooter>&amp;RSeite &amp;P von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303F-157D-42E9-96E4-99D1059D7A6E}">
  <sheetPr>
    <pageSetUpPr fitToPage="1"/>
  </sheetPr>
  <dimension ref="A1:F65"/>
  <sheetViews>
    <sheetView topLeftCell="A13" zoomScaleNormal="100" zoomScaleSheetLayoutView="160" workbookViewId="0">
      <selection activeCell="D60" sqref="D60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88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102" t="s">
        <v>159</v>
      </c>
      <c r="C9" s="60"/>
      <c r="D9" s="60" t="s">
        <v>7</v>
      </c>
      <c r="E9" s="185">
        <v>2418671.46</v>
      </c>
      <c r="F9" s="54"/>
    </row>
    <row r="10" spans="1:6">
      <c r="A10" s="52"/>
      <c r="B10" s="51"/>
      <c r="C10" s="60"/>
      <c r="D10" s="60" t="s">
        <v>20</v>
      </c>
      <c r="E10" s="185">
        <v>2197907.19</v>
      </c>
      <c r="F10" s="54"/>
    </row>
    <row r="11" spans="1:6">
      <c r="A11" s="52"/>
      <c r="B11" s="51"/>
      <c r="C11" s="60"/>
      <c r="D11" s="61"/>
      <c r="E11" s="186"/>
      <c r="F11" s="54"/>
    </row>
    <row r="12" spans="1:6">
      <c r="A12" s="52"/>
      <c r="B12" s="231" t="s">
        <v>56</v>
      </c>
      <c r="C12" s="231"/>
      <c r="D12" s="231"/>
      <c r="E12" s="185">
        <v>1550060.02</v>
      </c>
      <c r="F12" s="54"/>
    </row>
    <row r="13" spans="1:6" ht="12" customHeight="1">
      <c r="A13" s="52"/>
      <c r="B13" s="51"/>
      <c r="C13" s="51"/>
      <c r="D13" s="59"/>
      <c r="E13" s="183"/>
      <c r="F13" s="54"/>
    </row>
    <row r="14" spans="1:6" ht="29.25" customHeight="1">
      <c r="A14" s="52"/>
      <c r="B14" s="230" t="s">
        <v>89</v>
      </c>
      <c r="C14" s="230"/>
      <c r="D14" s="230"/>
      <c r="E14" s="184" t="s">
        <v>145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0.03</v>
      </c>
      <c r="D25" s="151"/>
      <c r="E25" s="51"/>
      <c r="F25" s="54"/>
    </row>
    <row r="26" spans="1:6">
      <c r="A26" s="52"/>
      <c r="B26" s="83" t="s">
        <v>22</v>
      </c>
      <c r="C26" s="145">
        <v>0.1</v>
      </c>
      <c r="D26" s="188"/>
      <c r="E26" s="67" t="s">
        <v>147</v>
      </c>
      <c r="F26" s="54"/>
    </row>
    <row r="27" spans="1:6">
      <c r="A27" s="52"/>
      <c r="B27" s="83" t="s">
        <v>11</v>
      </c>
      <c r="C27" s="145">
        <v>0.15</v>
      </c>
      <c r="D27" s="188"/>
      <c r="E27" s="51"/>
      <c r="F27" s="54"/>
    </row>
    <row r="28" spans="1:6">
      <c r="A28" s="52"/>
      <c r="B28" s="83" t="s">
        <v>12</v>
      </c>
      <c r="C28" s="145">
        <v>0.3</v>
      </c>
      <c r="D28" s="187"/>
      <c r="E28" s="81"/>
      <c r="F28" s="54"/>
    </row>
    <row r="29" spans="1:6">
      <c r="A29" s="52"/>
      <c r="B29" s="83" t="s">
        <v>13</v>
      </c>
      <c r="C29" s="145">
        <v>0.4</v>
      </c>
      <c r="D29" s="145">
        <v>0.4</v>
      </c>
      <c r="E29" s="51"/>
      <c r="F29" s="54"/>
    </row>
    <row r="30" spans="1:6">
      <c r="A30" s="52"/>
      <c r="B30" s="103" t="s">
        <v>9</v>
      </c>
      <c r="C30" s="146">
        <v>0.02</v>
      </c>
      <c r="D30" s="145">
        <v>0.02</v>
      </c>
      <c r="E30" s="102"/>
      <c r="F30" s="54"/>
    </row>
    <row r="31" spans="1:6" hidden="1">
      <c r="A31" s="3"/>
      <c r="B31" s="7"/>
      <c r="C31" s="146"/>
      <c r="D31" s="145"/>
      <c r="E31" s="102"/>
      <c r="F31" s="54"/>
    </row>
    <row r="32" spans="1:6" hidden="1">
      <c r="A32" s="3"/>
      <c r="B32" s="7"/>
      <c r="C32" s="146"/>
      <c r="D32" s="145"/>
      <c r="E32" s="102"/>
      <c r="F32" s="54"/>
    </row>
    <row r="33" spans="1:6" hidden="1">
      <c r="A33" s="3"/>
      <c r="B33" s="7"/>
      <c r="C33" s="146"/>
      <c r="D33" s="145"/>
      <c r="E33" s="102"/>
      <c r="F33" s="54"/>
    </row>
    <row r="34" spans="1:6" hidden="1">
      <c r="A34" s="3"/>
      <c r="B34" s="7"/>
      <c r="C34" s="145"/>
      <c r="D34" s="150"/>
      <c r="E34" s="51"/>
      <c r="F34" s="54"/>
    </row>
    <row r="35" spans="1:6" hidden="1">
      <c r="A35" s="3"/>
      <c r="B35" s="13"/>
      <c r="C35" s="148"/>
      <c r="D35" s="149"/>
      <c r="E35" s="51"/>
      <c r="F35" s="54"/>
    </row>
    <row r="36" spans="1:6">
      <c r="A36" s="52"/>
      <c r="B36" s="68" t="s">
        <v>129</v>
      </c>
      <c r="C36" s="159">
        <f>SUM(C25:C35)</f>
        <v>1</v>
      </c>
      <c r="D36" s="159">
        <f>D25+D26+D27+D28+D29+D30+D32+D33+D35</f>
        <v>0.42000000000000004</v>
      </c>
      <c r="E36" s="51"/>
      <c r="F36" s="54"/>
    </row>
    <row r="37" spans="1:6">
      <c r="A37" s="52"/>
      <c r="B37" s="164"/>
      <c r="C37" s="165"/>
      <c r="D37" s="165"/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194">
        <v>0</v>
      </c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33"/>
      <c r="E51" s="36">
        <v>108550.12</v>
      </c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0.42000000000000004</v>
      </c>
      <c r="D53" s="160" t="s">
        <v>131</v>
      </c>
      <c r="E53" s="20">
        <f>ROUND(C53*E51,2)</f>
        <v>45591.05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C54*100 &amp; "%)"</f>
        <v>von (0%)</v>
      </c>
      <c r="E54" s="20">
        <f>ROUND(E53*C54,2)</f>
        <v>0</v>
      </c>
      <c r="F54" s="54"/>
    </row>
    <row r="55" spans="1:6" ht="3" customHeight="1">
      <c r="A55" s="65"/>
      <c r="B55" s="166"/>
      <c r="C55" s="167"/>
      <c r="D55" s="168"/>
      <c r="E55" s="23"/>
      <c r="F55" s="54"/>
    </row>
    <row r="56" spans="1:6" ht="20.100000000000001" customHeight="1">
      <c r="A56" s="65"/>
      <c r="B56" s="18"/>
      <c r="C56" s="37"/>
      <c r="D56" s="30"/>
      <c r="E56" s="20">
        <f>E53+E54</f>
        <v>45591.05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45591.05</v>
      </c>
      <c r="F58" s="54"/>
    </row>
    <row r="59" spans="1:6" ht="8.25" customHeight="1" thickBot="1">
      <c r="A59" s="65"/>
      <c r="B59" s="51"/>
      <c r="C59" s="51"/>
      <c r="D59" s="51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45591.05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8662.2999999999993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54253.350000000006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</sheetData>
  <sheetProtection algorithmName="SHA-512" hashValue="m3+rUBEdSSzLLXpJvOcn9wAVDgqJHisvGEcR2XfIPhH5HHMYVrDmJT96AebMZSiDEWKI1JJVN2NLD57cAksGlA==" saltValue="LHS7pIkGeJuRPp3umLCusw==" spinCount="100000" sheet="1" objects="1" scenarios="1" selectLockedCells="1"/>
  <mergeCells count="12">
    <mergeCell ref="B61:E61"/>
    <mergeCell ref="A1:F1"/>
    <mergeCell ref="A2:F2"/>
    <mergeCell ref="A3:F3"/>
    <mergeCell ref="A4:F4"/>
    <mergeCell ref="A5:F5"/>
    <mergeCell ref="B12:D12"/>
    <mergeCell ref="B14:D14"/>
    <mergeCell ref="B41:C41"/>
    <mergeCell ref="B46:C46"/>
    <mergeCell ref="B51:C51"/>
    <mergeCell ref="B60:C60"/>
  </mergeCells>
  <conditionalFormatting sqref="D41">
    <cfRule type="cellIs" dxfId="30" priority="2" operator="equal">
      <formula>"Wert angeben"</formula>
    </cfRule>
  </conditionalFormatting>
  <conditionalFormatting sqref="D46">
    <cfRule type="cellIs" dxfId="29" priority="7" operator="equal">
      <formula>"Wert angeben"</formula>
    </cfRule>
  </conditionalFormatting>
  <conditionalFormatting sqref="D60">
    <cfRule type="cellIs" dxfId="28" priority="8" operator="equal">
      <formula>"Wert angeben"</formula>
    </cfRule>
  </conditionalFormatting>
  <conditionalFormatting sqref="D51:E51">
    <cfRule type="cellIs" dxfId="27" priority="5" operator="equal">
      <formula>"Wert angeben"</formula>
    </cfRule>
  </conditionalFormatting>
  <conditionalFormatting sqref="D53:E58">
    <cfRule type="cellIs" dxfId="26" priority="4" operator="equal">
      <formula>"Wert angeben"</formula>
    </cfRule>
  </conditionalFormatting>
  <conditionalFormatting sqref="D62:E64">
    <cfRule type="cellIs" dxfId="25" priority="3" operator="equal">
      <formula>"Wert angeben"</formula>
    </cfRule>
  </conditionalFormatting>
  <conditionalFormatting sqref="E9:E12">
    <cfRule type="cellIs" dxfId="24" priority="1" operator="equal">
      <formula>"Wert angeben"</formula>
    </cfRule>
  </conditionalFormatting>
  <conditionalFormatting sqref="E14">
    <cfRule type="cellIs" dxfId="23" priority="10" operator="equal">
      <formula>"Wert angeben"</formula>
    </cfRule>
  </conditionalFormatting>
  <conditionalFormatting sqref="E19">
    <cfRule type="cellIs" dxfId="22" priority="9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2" orientation="portrait" horizontalDpi="1200" verticalDpi="1200" r:id="rId1"/>
  <headerFooter>
    <oddFooter>&amp;RSeite &amp;P von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94898-E1A0-43A3-8A83-A334371C4404}">
  <sheetPr>
    <pageSetUpPr fitToPage="1"/>
  </sheetPr>
  <dimension ref="A1:F86"/>
  <sheetViews>
    <sheetView topLeftCell="A47" zoomScaleNormal="100" zoomScaleSheetLayoutView="160" workbookViewId="0">
      <selection activeCell="D60" sqref="D60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85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59" t="s">
        <v>140</v>
      </c>
      <c r="C9" s="60"/>
      <c r="D9" s="60" t="s">
        <v>7</v>
      </c>
      <c r="E9" s="25"/>
      <c r="F9" s="54"/>
    </row>
    <row r="10" spans="1:6">
      <c r="A10" s="52"/>
      <c r="B10" s="51"/>
      <c r="C10" s="60"/>
      <c r="D10" s="60" t="s">
        <v>20</v>
      </c>
      <c r="E10" s="25"/>
      <c r="F10" s="54"/>
    </row>
    <row r="11" spans="1:6">
      <c r="A11" s="52"/>
      <c r="B11" s="51"/>
      <c r="C11" s="60"/>
      <c r="D11" s="61"/>
      <c r="E11" s="177"/>
      <c r="F11" s="54"/>
    </row>
    <row r="12" spans="1:6">
      <c r="A12" s="52"/>
      <c r="B12" s="231" t="s">
        <v>56</v>
      </c>
      <c r="C12" s="231"/>
      <c r="D12" s="231"/>
      <c r="E12" s="25"/>
      <c r="F12" s="54"/>
    </row>
    <row r="13" spans="1:6" ht="12" customHeight="1">
      <c r="A13" s="52"/>
      <c r="B13" s="51"/>
      <c r="C13" s="51"/>
      <c r="D13" s="59"/>
      <c r="E13" s="59"/>
      <c r="F13" s="54"/>
    </row>
    <row r="14" spans="1:6" ht="29.25" customHeight="1">
      <c r="A14" s="52"/>
      <c r="B14" s="230" t="s">
        <v>86</v>
      </c>
      <c r="C14" s="230"/>
      <c r="D14" s="230"/>
      <c r="E14" s="16"/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0.02</v>
      </c>
      <c r="D25" s="145">
        <v>0</v>
      </c>
      <c r="E25" s="67" t="s">
        <v>137</v>
      </c>
      <c r="F25" s="54"/>
    </row>
    <row r="26" spans="1:6">
      <c r="A26" s="52"/>
      <c r="B26" s="83" t="s">
        <v>22</v>
      </c>
      <c r="C26" s="145">
        <v>7.0000000000000007E-2</v>
      </c>
      <c r="D26" s="145">
        <v>0</v>
      </c>
      <c r="E26" s="67" t="s">
        <v>137</v>
      </c>
      <c r="F26" s="54"/>
    </row>
    <row r="27" spans="1:6">
      <c r="A27" s="52"/>
      <c r="B27" s="83" t="s">
        <v>11</v>
      </c>
      <c r="C27" s="145">
        <v>0.15</v>
      </c>
      <c r="D27" s="179"/>
      <c r="E27" s="245" t="s">
        <v>143</v>
      </c>
      <c r="F27" s="54"/>
    </row>
    <row r="28" spans="1:6">
      <c r="A28" s="52"/>
      <c r="B28" s="83" t="s">
        <v>12</v>
      </c>
      <c r="C28" s="145">
        <v>0.03</v>
      </c>
      <c r="D28" s="178"/>
      <c r="E28" s="247"/>
      <c r="F28" s="54"/>
    </row>
    <row r="29" spans="1:6">
      <c r="A29" s="52"/>
      <c r="B29" s="83" t="s">
        <v>13</v>
      </c>
      <c r="C29" s="145">
        <v>0.25</v>
      </c>
      <c r="D29" s="145">
        <v>0.25</v>
      </c>
      <c r="E29" s="51"/>
      <c r="F29" s="54"/>
    </row>
    <row r="30" spans="1:6">
      <c r="A30" s="52"/>
      <c r="B30" s="83" t="s">
        <v>9</v>
      </c>
      <c r="C30" s="146">
        <v>0.1</v>
      </c>
      <c r="D30" s="145">
        <v>0.1</v>
      </c>
      <c r="E30" s="67" t="s">
        <v>121</v>
      </c>
      <c r="F30" s="54"/>
    </row>
    <row r="31" spans="1:6" hidden="1">
      <c r="A31" s="52"/>
      <c r="B31" s="173" t="s">
        <v>132</v>
      </c>
      <c r="C31" s="174"/>
      <c r="D31" s="169"/>
      <c r="E31" s="67" t="s">
        <v>122</v>
      </c>
      <c r="F31" s="54"/>
    </row>
    <row r="32" spans="1:6">
      <c r="A32" s="52"/>
      <c r="B32" s="83" t="s">
        <v>10</v>
      </c>
      <c r="C32" s="146">
        <v>0.04</v>
      </c>
      <c r="D32" s="147">
        <v>0.04</v>
      </c>
      <c r="E32" s="67" t="s">
        <v>121</v>
      </c>
      <c r="F32" s="54"/>
    </row>
    <row r="33" spans="1:6">
      <c r="A33" s="52"/>
      <c r="B33" s="83" t="s">
        <v>14</v>
      </c>
      <c r="C33" s="145">
        <v>0.32</v>
      </c>
      <c r="D33" s="145">
        <v>0.32</v>
      </c>
      <c r="E33" s="67"/>
      <c r="F33" s="54"/>
    </row>
    <row r="34" spans="1:6" hidden="1">
      <c r="A34" s="52"/>
      <c r="B34" s="173" t="s">
        <v>133</v>
      </c>
      <c r="C34" s="174"/>
      <c r="D34" s="169"/>
      <c r="E34" s="67" t="s">
        <v>122</v>
      </c>
      <c r="F34" s="54"/>
    </row>
    <row r="35" spans="1:6">
      <c r="A35" s="52"/>
      <c r="B35" s="84" t="s">
        <v>15</v>
      </c>
      <c r="C35" s="148">
        <v>0.02</v>
      </c>
      <c r="D35" s="149">
        <v>0.02</v>
      </c>
      <c r="E35" s="51"/>
      <c r="F35" s="54"/>
    </row>
    <row r="36" spans="1:6">
      <c r="A36" s="52"/>
      <c r="B36" s="84" t="s">
        <v>129</v>
      </c>
      <c r="C36" s="158">
        <f>SUM(C25:C35)</f>
        <v>1</v>
      </c>
      <c r="D36" s="158">
        <f>D25+D26+D27+D28+D29+D30+D32+D33+D35</f>
        <v>0.73</v>
      </c>
      <c r="E36" s="51"/>
      <c r="F36" s="54"/>
    </row>
    <row r="37" spans="1:6" hidden="1">
      <c r="A37" s="52"/>
      <c r="B37" s="171" t="s">
        <v>134</v>
      </c>
      <c r="C37" s="154"/>
      <c r="D37" s="170">
        <f>D31+D34</f>
        <v>0</v>
      </c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E41" s="51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"/>
    </row>
    <row r="48" spans="1:6" ht="12" customHeight="1">
      <c r="A48" s="15"/>
      <c r="B48" s="2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73"/>
      <c r="E51" s="36"/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8" t="s">
        <v>128</v>
      </c>
      <c r="C53" s="37">
        <f>D36</f>
        <v>0.73</v>
      </c>
      <c r="D53" s="160" t="s">
        <v>131</v>
      </c>
      <c r="E53" s="20">
        <f>ROUND(C53*E51,2)</f>
        <v>0</v>
      </c>
      <c r="F53" s="54"/>
    </row>
    <row r="54" spans="1:6" ht="20.100000000000001" customHeight="1">
      <c r="A54" s="65"/>
      <c r="B54" s="18" t="s">
        <v>39</v>
      </c>
      <c r="C54" s="37">
        <f>D41</f>
        <v>0</v>
      </c>
      <c r="D54" s="160" t="str">
        <f>"von (" &amp; C53*100 &amp; "%)"</f>
        <v>von (73%)</v>
      </c>
      <c r="E54" s="20">
        <f>ROUND(E53*C54,2)</f>
        <v>0</v>
      </c>
      <c r="F54" s="54"/>
    </row>
    <row r="55" spans="1:6" ht="20.100000000000001" hidden="1" customHeight="1">
      <c r="A55" s="65"/>
      <c r="B55" s="161" t="s">
        <v>135</v>
      </c>
      <c r="C55" s="162">
        <f>D37</f>
        <v>0</v>
      </c>
      <c r="D55" s="163" t="s">
        <v>131</v>
      </c>
      <c r="E55" s="23">
        <f>E51*C55</f>
        <v>0</v>
      </c>
      <c r="F55" s="54"/>
    </row>
    <row r="56" spans="1:6" ht="20.100000000000001" hidden="1" customHeight="1">
      <c r="A56" s="65"/>
      <c r="B56" s="18"/>
      <c r="C56" s="37"/>
      <c r="D56" s="30"/>
      <c r="E56" s="20">
        <f>E53+E54+E55</f>
        <v>0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8" t="s">
        <v>41</v>
      </c>
      <c r="C58" s="19"/>
      <c r="D58" s="34"/>
      <c r="E58" s="21">
        <f>E56+E57</f>
        <v>0</v>
      </c>
      <c r="F58" s="54"/>
    </row>
    <row r="59" spans="1:6" ht="8.25" customHeight="1" thickBot="1">
      <c r="A59" s="65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0</v>
      </c>
      <c r="F62" s="54"/>
    </row>
    <row r="63" spans="1:6" ht="20.100000000000001" customHeight="1">
      <c r="A63" s="65"/>
      <c r="B63" s="18" t="s">
        <v>43</v>
      </c>
      <c r="C63" s="37">
        <v>0.19</v>
      </c>
      <c r="D63" s="30"/>
      <c r="E63" s="23">
        <f>ROUND(E62*C63,2)</f>
        <v>0</v>
      </c>
      <c r="F63" s="54"/>
    </row>
    <row r="64" spans="1:6" ht="20.100000000000001" customHeight="1" thickBot="1">
      <c r="A64" s="65"/>
      <c r="B64" s="14" t="s">
        <v>44</v>
      </c>
      <c r="C64" s="18"/>
      <c r="D64" s="34"/>
      <c r="E64" s="24">
        <f>E62+E63</f>
        <v>0</v>
      </c>
      <c r="F64" s="54"/>
    </row>
    <row r="65" spans="1:6" ht="15" customHeight="1" thickTop="1">
      <c r="A65" s="66"/>
      <c r="B65" s="56"/>
      <c r="C65" s="56"/>
      <c r="D65" s="56"/>
      <c r="E65" s="4"/>
      <c r="F65" s="55"/>
    </row>
    <row r="66" spans="1:6" ht="15" customHeight="1">
      <c r="A66" s="116"/>
      <c r="B66" s="117"/>
      <c r="C66" s="117"/>
      <c r="D66" s="117"/>
      <c r="E66" s="117"/>
      <c r="F66" s="117"/>
    </row>
    <row r="67" spans="1:6" ht="7.5" customHeight="1">
      <c r="A67" s="104"/>
      <c r="B67" s="105"/>
      <c r="C67" s="105"/>
      <c r="D67" s="105"/>
      <c r="E67" s="105"/>
      <c r="F67" s="106"/>
    </row>
    <row r="68" spans="1:6" s="35" customFormat="1" ht="33.75" customHeight="1">
      <c r="A68" s="107"/>
      <c r="B68" s="234" t="s">
        <v>111</v>
      </c>
      <c r="C68" s="234"/>
      <c r="D68" s="234"/>
      <c r="E68" s="234"/>
      <c r="F68" s="108"/>
    </row>
    <row r="69" spans="1:6" ht="7.5" customHeight="1">
      <c r="A69" s="104"/>
      <c r="B69" s="105"/>
      <c r="C69" s="105"/>
      <c r="D69" s="105"/>
      <c r="E69" s="105"/>
      <c r="F69" s="106"/>
    </row>
    <row r="70" spans="1:6" ht="24" customHeight="1">
      <c r="A70" s="115"/>
      <c r="B70" s="118" t="s">
        <v>55</v>
      </c>
      <c r="C70" s="119"/>
      <c r="D70" s="119"/>
      <c r="E70" s="120" t="s">
        <v>113</v>
      </c>
      <c r="F70" s="106"/>
    </row>
    <row r="71" spans="1:6">
      <c r="A71" s="115"/>
      <c r="B71" s="239" t="s">
        <v>24</v>
      </c>
      <c r="C71" s="240"/>
      <c r="D71" s="240"/>
      <c r="E71" s="122">
        <v>0.09</v>
      </c>
      <c r="F71" s="106"/>
    </row>
    <row r="72" spans="1:6" ht="9.9499999999999993" customHeight="1">
      <c r="A72" s="115"/>
      <c r="B72" s="111"/>
      <c r="C72" s="105"/>
      <c r="D72" s="105"/>
      <c r="E72" s="105"/>
      <c r="F72" s="106"/>
    </row>
    <row r="73" spans="1:6" ht="24.75" customHeight="1">
      <c r="A73" s="115"/>
      <c r="B73" s="118" t="s">
        <v>54</v>
      </c>
      <c r="C73" s="119"/>
      <c r="D73" s="119"/>
      <c r="E73" s="120" t="s">
        <v>112</v>
      </c>
      <c r="F73" s="106"/>
    </row>
    <row r="74" spans="1:6">
      <c r="A74" s="115"/>
      <c r="B74" s="235" t="s">
        <v>16</v>
      </c>
      <c r="C74" s="236"/>
      <c r="D74" s="236"/>
      <c r="E74" s="241">
        <v>0.01</v>
      </c>
      <c r="F74" s="106"/>
    </row>
    <row r="75" spans="1:6" ht="27.95" customHeight="1">
      <c r="A75" s="115"/>
      <c r="B75" s="232" t="s">
        <v>29</v>
      </c>
      <c r="C75" s="233"/>
      <c r="D75" s="233"/>
      <c r="E75" s="242"/>
      <c r="F75" s="106"/>
    </row>
    <row r="76" spans="1:6">
      <c r="A76" s="115"/>
      <c r="B76" s="235" t="s">
        <v>25</v>
      </c>
      <c r="C76" s="236"/>
      <c r="D76" s="236"/>
      <c r="E76" s="242"/>
      <c r="F76" s="106"/>
    </row>
    <row r="77" spans="1:6">
      <c r="A77" s="115"/>
      <c r="B77" s="235" t="s">
        <v>26</v>
      </c>
      <c r="C77" s="236"/>
      <c r="D77" s="236"/>
      <c r="E77" s="242"/>
      <c r="F77" s="106"/>
    </row>
    <row r="78" spans="1:6" ht="27.95" customHeight="1">
      <c r="A78" s="115"/>
      <c r="B78" s="232" t="s">
        <v>63</v>
      </c>
      <c r="C78" s="233"/>
      <c r="D78" s="233"/>
      <c r="E78" s="242"/>
      <c r="F78" s="106"/>
    </row>
    <row r="79" spans="1:6" ht="14.25" customHeight="1">
      <c r="A79" s="115"/>
      <c r="B79" s="121" t="s">
        <v>18</v>
      </c>
      <c r="C79" s="123"/>
      <c r="D79" s="123"/>
      <c r="E79" s="243"/>
      <c r="F79" s="106"/>
    </row>
    <row r="80" spans="1:6" ht="12" customHeight="1">
      <c r="A80" s="110"/>
      <c r="B80" s="113"/>
      <c r="C80" s="113"/>
      <c r="D80" s="113"/>
      <c r="E80" s="113"/>
      <c r="F80" s="109"/>
    </row>
    <row r="81" spans="1:6" ht="14.25" hidden="1" customHeight="1">
      <c r="A81" s="104"/>
      <c r="B81" s="111"/>
      <c r="C81" s="111"/>
      <c r="D81" s="111"/>
      <c r="E81" s="112"/>
      <c r="F81" s="106"/>
    </row>
    <row r="82" spans="1:6" ht="25.5" hidden="1" customHeight="1">
      <c r="A82" s="104"/>
      <c r="B82" s="217" t="s">
        <v>117</v>
      </c>
      <c r="C82" s="217"/>
      <c r="D82" s="217"/>
      <c r="E82" s="217"/>
      <c r="F82" s="106"/>
    </row>
    <row r="83" spans="1:6" ht="24" hidden="1" customHeight="1">
      <c r="A83" s="104"/>
      <c r="B83" s="218" t="s">
        <v>119</v>
      </c>
      <c r="C83" s="219"/>
      <c r="D83" s="219"/>
      <c r="E83" s="120"/>
      <c r="F83" s="106"/>
    </row>
    <row r="84" spans="1:6" ht="28.5" hidden="1" customHeight="1">
      <c r="A84" s="104"/>
      <c r="B84" s="220" t="s">
        <v>123</v>
      </c>
      <c r="C84" s="221"/>
      <c r="D84" s="222"/>
      <c r="E84" s="124" t="s">
        <v>118</v>
      </c>
      <c r="F84" s="106"/>
    </row>
    <row r="85" spans="1:6" ht="27" hidden="1" customHeight="1">
      <c r="A85" s="104"/>
      <c r="B85" s="223" t="s">
        <v>124</v>
      </c>
      <c r="C85" s="224"/>
      <c r="D85" s="225"/>
      <c r="E85" s="125" t="s">
        <v>118</v>
      </c>
      <c r="F85" s="106"/>
    </row>
    <row r="86" spans="1:6" ht="12" hidden="1" customHeight="1">
      <c r="A86" s="110"/>
      <c r="B86" s="113"/>
      <c r="C86" s="113"/>
      <c r="D86" s="113"/>
      <c r="E86" s="113"/>
      <c r="F86" s="109"/>
    </row>
  </sheetData>
  <sheetProtection algorithmName="SHA-512" hashValue="0KFqLDQbQ6KHlFl0cAVQTzmr+Wnemt2ZVxutRaLmU4dLITbY0M+LMRjAs3McxSKKs5obT2B+7gHHoY5ci1QEYQ==" saltValue="BmGn8o9w+hQhCEsybmSvjw==" spinCount="100000" sheet="1" objects="1" scenarios="1" selectLockedCells="1"/>
  <mergeCells count="25">
    <mergeCell ref="B82:E82"/>
    <mergeCell ref="B83:D83"/>
    <mergeCell ref="B84:D84"/>
    <mergeCell ref="B85:D85"/>
    <mergeCell ref="E27:E28"/>
    <mergeCell ref="B68:E68"/>
    <mergeCell ref="B71:D71"/>
    <mergeCell ref="B74:D74"/>
    <mergeCell ref="E74:E79"/>
    <mergeCell ref="B75:D75"/>
    <mergeCell ref="B76:D76"/>
    <mergeCell ref="B77:D77"/>
    <mergeCell ref="B78:D78"/>
    <mergeCell ref="B61:E61"/>
    <mergeCell ref="B14:D14"/>
    <mergeCell ref="B41:C41"/>
    <mergeCell ref="B46:C46"/>
    <mergeCell ref="B51:C51"/>
    <mergeCell ref="B60:C60"/>
    <mergeCell ref="B12:D12"/>
    <mergeCell ref="A1:F1"/>
    <mergeCell ref="A2:F2"/>
    <mergeCell ref="A3:F3"/>
    <mergeCell ref="A4:F4"/>
    <mergeCell ref="A5:F5"/>
  </mergeCells>
  <conditionalFormatting sqref="D41">
    <cfRule type="cellIs" dxfId="39" priority="1" operator="equal">
      <formula>"Wert angeben"</formula>
    </cfRule>
  </conditionalFormatting>
  <conditionalFormatting sqref="D46">
    <cfRule type="cellIs" dxfId="38" priority="6" operator="equal">
      <formula>"Wert angeben"</formula>
    </cfRule>
  </conditionalFormatting>
  <conditionalFormatting sqref="D60">
    <cfRule type="cellIs" dxfId="37" priority="7" operator="equal">
      <formula>"Wert angeben"</formula>
    </cfRule>
  </conditionalFormatting>
  <conditionalFormatting sqref="D51:E51">
    <cfRule type="cellIs" dxfId="36" priority="4" operator="equal">
      <formula>"Wert angeben"</formula>
    </cfRule>
  </conditionalFormatting>
  <conditionalFormatting sqref="D53:E58">
    <cfRule type="cellIs" dxfId="35" priority="3" operator="equal">
      <formula>"Wert angeben"</formula>
    </cfRule>
  </conditionalFormatting>
  <conditionalFormatting sqref="D62:E64">
    <cfRule type="cellIs" dxfId="34" priority="2" operator="equal">
      <formula>"Wert angeben"</formula>
    </cfRule>
  </conditionalFormatting>
  <conditionalFormatting sqref="E9:E12">
    <cfRule type="cellIs" dxfId="33" priority="5" operator="equal">
      <formula>"Wert angeben"</formula>
    </cfRule>
  </conditionalFormatting>
  <conditionalFormatting sqref="E14">
    <cfRule type="cellIs" dxfId="32" priority="9" operator="equal">
      <formula>"Wert angeben"</formula>
    </cfRule>
  </conditionalFormatting>
  <conditionalFormatting sqref="E19">
    <cfRule type="cellIs" dxfId="31" priority="8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DF71F-AE29-4685-859A-494BB0047216}">
  <sheetPr>
    <pageSetUpPr fitToPage="1"/>
  </sheetPr>
  <dimension ref="A1:I65"/>
  <sheetViews>
    <sheetView topLeftCell="A13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20.42578125" style="195" customWidth="1"/>
    <col min="9" max="9" width="19.85546875" style="195" customWidth="1"/>
    <col min="10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88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102" t="s">
        <v>160</v>
      </c>
      <c r="C9" s="192"/>
      <c r="D9" s="192" t="s">
        <v>7</v>
      </c>
      <c r="E9" s="185">
        <v>2040751.3</v>
      </c>
      <c r="F9" s="54"/>
    </row>
    <row r="10" spans="1:6">
      <c r="A10" s="52"/>
      <c r="B10" s="51"/>
      <c r="C10" s="192"/>
      <c r="D10" s="192" t="s">
        <v>20</v>
      </c>
      <c r="E10" s="185">
        <v>1346172.14</v>
      </c>
      <c r="F10" s="54"/>
    </row>
    <row r="11" spans="1:6">
      <c r="A11" s="52"/>
      <c r="B11" s="51"/>
      <c r="C11" s="192"/>
      <c r="D11" s="61"/>
      <c r="E11" s="186"/>
      <c r="F11" s="54"/>
    </row>
    <row r="12" spans="1:6">
      <c r="A12" s="52"/>
      <c r="B12" s="231" t="s">
        <v>56</v>
      </c>
      <c r="C12" s="231"/>
      <c r="D12" s="231"/>
      <c r="E12" s="185">
        <v>1257030.43</v>
      </c>
      <c r="F12" s="54"/>
    </row>
    <row r="13" spans="1:6" ht="12" customHeight="1">
      <c r="A13" s="52"/>
      <c r="B13" s="51"/>
      <c r="C13" s="51"/>
      <c r="D13" s="59"/>
      <c r="E13" s="183"/>
      <c r="F13" s="54"/>
    </row>
    <row r="14" spans="1:6" ht="29.25" customHeight="1">
      <c r="A14" s="52"/>
      <c r="B14" s="230" t="s">
        <v>89</v>
      </c>
      <c r="C14" s="230"/>
      <c r="D14" s="230"/>
      <c r="E14" s="184" t="s">
        <v>145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0.03</v>
      </c>
      <c r="D25" s="145">
        <v>0.03</v>
      </c>
      <c r="E25" s="255"/>
      <c r="F25" s="54"/>
    </row>
    <row r="26" spans="1:6">
      <c r="A26" s="52"/>
      <c r="B26" s="83" t="s">
        <v>22</v>
      </c>
      <c r="C26" s="145">
        <v>0.1</v>
      </c>
      <c r="D26" s="145">
        <v>0.1</v>
      </c>
      <c r="E26" s="255"/>
      <c r="F26" s="54"/>
    </row>
    <row r="27" spans="1:6">
      <c r="A27" s="52"/>
      <c r="B27" s="83" t="s">
        <v>11</v>
      </c>
      <c r="C27" s="145">
        <v>0.15</v>
      </c>
      <c r="D27" s="145">
        <v>0.15</v>
      </c>
      <c r="E27" s="255"/>
      <c r="F27" s="54"/>
    </row>
    <row r="28" spans="1:6">
      <c r="A28" s="52"/>
      <c r="B28" s="83" t="s">
        <v>12</v>
      </c>
      <c r="C28" s="145">
        <v>0.3</v>
      </c>
      <c r="D28" s="145">
        <v>0.3</v>
      </c>
      <c r="E28" s="255"/>
      <c r="F28" s="54"/>
    </row>
    <row r="29" spans="1:6">
      <c r="A29" s="52"/>
      <c r="B29" s="83" t="s">
        <v>13</v>
      </c>
      <c r="C29" s="145">
        <v>0.4</v>
      </c>
      <c r="D29" s="151"/>
      <c r="E29" s="256" t="s">
        <v>146</v>
      </c>
      <c r="F29" s="54"/>
    </row>
    <row r="30" spans="1:6">
      <c r="A30" s="52"/>
      <c r="B30" s="103" t="s">
        <v>9</v>
      </c>
      <c r="C30" s="146">
        <v>0.02</v>
      </c>
      <c r="D30" s="187"/>
      <c r="E30" s="256"/>
      <c r="F30" s="54"/>
    </row>
    <row r="31" spans="1:6" hidden="1">
      <c r="A31" s="3"/>
      <c r="B31" s="7"/>
      <c r="C31" s="146"/>
      <c r="D31" s="145"/>
      <c r="E31" s="102"/>
      <c r="F31" s="54"/>
    </row>
    <row r="32" spans="1:6" hidden="1">
      <c r="A32" s="3"/>
      <c r="B32" s="7"/>
      <c r="C32" s="146"/>
      <c r="D32" s="145"/>
      <c r="E32" s="102"/>
      <c r="F32" s="54"/>
    </row>
    <row r="33" spans="1:6" hidden="1">
      <c r="A33" s="3"/>
      <c r="B33" s="7"/>
      <c r="C33" s="146"/>
      <c r="D33" s="145"/>
      <c r="E33" s="102"/>
      <c r="F33" s="54"/>
    </row>
    <row r="34" spans="1:6" hidden="1">
      <c r="A34" s="3"/>
      <c r="B34" s="7"/>
      <c r="C34" s="145"/>
      <c r="D34" s="150"/>
      <c r="E34" s="51"/>
      <c r="F34" s="54"/>
    </row>
    <row r="35" spans="1:6" hidden="1">
      <c r="A35" s="3"/>
      <c r="B35" s="13"/>
      <c r="C35" s="148"/>
      <c r="D35" s="149"/>
      <c r="E35" s="51"/>
      <c r="F35" s="54"/>
    </row>
    <row r="36" spans="1:6">
      <c r="A36" s="52"/>
      <c r="B36" s="68" t="s">
        <v>129</v>
      </c>
      <c r="C36" s="159">
        <f>SUM(C25:C35)</f>
        <v>1</v>
      </c>
      <c r="D36" s="159">
        <f>D25+D26+D27+D28+D29+D30+D32+D33+D35</f>
        <v>0.58000000000000007</v>
      </c>
      <c r="E36" s="51"/>
      <c r="F36" s="54"/>
    </row>
    <row r="37" spans="1:6">
      <c r="A37" s="52"/>
      <c r="B37" s="164"/>
      <c r="C37" s="165"/>
      <c r="D37" s="165"/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33"/>
      <c r="E51" s="36">
        <v>92137.22</v>
      </c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93" t="s">
        <v>128</v>
      </c>
      <c r="C53" s="37">
        <f>D36</f>
        <v>0.58000000000000007</v>
      </c>
      <c r="D53" s="160" t="s">
        <v>131</v>
      </c>
      <c r="E53" s="20">
        <f>ROUND(C53*E51,2)</f>
        <v>53439.59</v>
      </c>
      <c r="F53" s="54"/>
    </row>
    <row r="54" spans="1:6" ht="20.100000000000001" customHeight="1">
      <c r="A54" s="65"/>
      <c r="B54" s="193" t="s">
        <v>39</v>
      </c>
      <c r="C54" s="37">
        <f>D41</f>
        <v>0</v>
      </c>
      <c r="D54" s="160" t="str">
        <f>"von (" &amp; C54*100 &amp; "%)"</f>
        <v>von (0%)</v>
      </c>
      <c r="E54" s="20">
        <f>ROUND(E53*C54,2)</f>
        <v>0</v>
      </c>
      <c r="F54" s="54"/>
    </row>
    <row r="55" spans="1:6" ht="3" customHeight="1">
      <c r="A55" s="65"/>
      <c r="B55" s="166"/>
      <c r="C55" s="167"/>
      <c r="D55" s="168"/>
      <c r="E55" s="23"/>
      <c r="F55" s="54"/>
    </row>
    <row r="56" spans="1:6" ht="20.100000000000001" customHeight="1">
      <c r="A56" s="65"/>
      <c r="B56" s="193"/>
      <c r="C56" s="37"/>
      <c r="D56" s="30"/>
      <c r="E56" s="20">
        <f>E53+E54</f>
        <v>53439.59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93" t="s">
        <v>41</v>
      </c>
      <c r="C58" s="19"/>
      <c r="D58" s="34"/>
      <c r="E58" s="21">
        <f>E56+E57</f>
        <v>53439.59</v>
      </c>
      <c r="F58" s="54"/>
    </row>
    <row r="59" spans="1:6" ht="8.25" customHeight="1" thickBot="1">
      <c r="A59" s="65"/>
      <c r="B59" s="51"/>
      <c r="C59" s="51"/>
      <c r="D59" s="51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53439.59</v>
      </c>
      <c r="F62" s="54"/>
    </row>
    <row r="63" spans="1:6" ht="20.100000000000001" customHeight="1">
      <c r="A63" s="65"/>
      <c r="B63" s="193" t="s">
        <v>43</v>
      </c>
      <c r="C63" s="37">
        <v>0.19</v>
      </c>
      <c r="D63" s="30"/>
      <c r="E63" s="23">
        <f>ROUND(E62*C63,2)</f>
        <v>10153.52</v>
      </c>
      <c r="F63" s="54"/>
    </row>
    <row r="64" spans="1:6" ht="20.100000000000001" customHeight="1" thickBot="1">
      <c r="A64" s="65"/>
      <c r="B64" s="14" t="s">
        <v>44</v>
      </c>
      <c r="C64" s="193"/>
      <c r="D64" s="34"/>
      <c r="E64" s="24">
        <f>E62+E63</f>
        <v>63593.11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</sheetData>
  <sheetProtection algorithmName="SHA-512" hashValue="OY1sxyEP0HgeF93WuqRdWNqPSqt81AL1kaVrgytvc1kJV39cVAw+KJT7UoDigGhlSwI3kvx8olpkC6VhDb0JSQ==" saltValue="XJOD+6mQI+Sj2iEB+Wg40w==" spinCount="100000" sheet="1" objects="1" scenarios="1" selectLockedCells="1"/>
  <mergeCells count="14">
    <mergeCell ref="B12:D12"/>
    <mergeCell ref="A1:F1"/>
    <mergeCell ref="A2:F2"/>
    <mergeCell ref="A3:F3"/>
    <mergeCell ref="A4:F4"/>
    <mergeCell ref="A5:F5"/>
    <mergeCell ref="B60:C60"/>
    <mergeCell ref="B61:E61"/>
    <mergeCell ref="B14:D14"/>
    <mergeCell ref="E25:E28"/>
    <mergeCell ref="E29:E30"/>
    <mergeCell ref="B41:C41"/>
    <mergeCell ref="B46:C46"/>
    <mergeCell ref="B51:C51"/>
  </mergeCells>
  <conditionalFormatting sqref="D41">
    <cfRule type="cellIs" dxfId="21" priority="1" operator="equal">
      <formula>"Wert angeben"</formula>
    </cfRule>
  </conditionalFormatting>
  <conditionalFormatting sqref="D46">
    <cfRule type="cellIs" dxfId="20" priority="6" operator="equal">
      <formula>"Wert angeben"</formula>
    </cfRule>
  </conditionalFormatting>
  <conditionalFormatting sqref="D60">
    <cfRule type="cellIs" dxfId="19" priority="7" operator="equal">
      <formula>"Wert angeben"</formula>
    </cfRule>
  </conditionalFormatting>
  <conditionalFormatting sqref="D51:E51">
    <cfRule type="cellIs" dxfId="18" priority="4" operator="equal">
      <formula>"Wert angeben"</formula>
    </cfRule>
  </conditionalFormatting>
  <conditionalFormatting sqref="D53:E58">
    <cfRule type="cellIs" dxfId="17" priority="3" operator="equal">
      <formula>"Wert angeben"</formula>
    </cfRule>
  </conditionalFormatting>
  <conditionalFormatting sqref="D62:E64">
    <cfRule type="cellIs" dxfId="16" priority="2" operator="equal">
      <formula>"Wert angeben"</formula>
    </cfRule>
  </conditionalFormatting>
  <conditionalFormatting sqref="E9:E12">
    <cfRule type="cellIs" dxfId="15" priority="5" operator="equal">
      <formula>"Wert angeben"</formula>
    </cfRule>
  </conditionalFormatting>
  <conditionalFormatting sqref="E14">
    <cfRule type="cellIs" dxfId="14" priority="9" operator="equal">
      <formula>"Wert angeben"</formula>
    </cfRule>
  </conditionalFormatting>
  <conditionalFormatting sqref="E19">
    <cfRule type="cellIs" dxfId="13" priority="8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2" orientation="portrait" horizontalDpi="1200" verticalDpi="1200" r:id="rId1"/>
  <headerFooter>
    <oddFooter>&amp;RSeite &amp;P von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49D5-74AC-4B0F-8833-623EA8E5E375}">
  <sheetPr>
    <pageSetUpPr fitToPage="1"/>
  </sheetPr>
  <dimension ref="A1:F65"/>
  <sheetViews>
    <sheetView topLeftCell="A13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6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226">
        <f>Deckblatt!C6</f>
        <v>0</v>
      </c>
      <c r="B1" s="226"/>
      <c r="C1" s="226"/>
      <c r="D1" s="226"/>
      <c r="E1" s="226"/>
      <c r="F1" s="226"/>
    </row>
    <row r="2" spans="1:6" ht="30" customHeight="1">
      <c r="A2" s="237" t="str">
        <f>Deckblatt!A1</f>
        <v>Honorarangebot</v>
      </c>
      <c r="B2" s="237"/>
      <c r="C2" s="237"/>
      <c r="D2" s="237"/>
      <c r="E2" s="237"/>
      <c r="F2" s="237"/>
    </row>
    <row r="3" spans="1:6" ht="30" customHeight="1">
      <c r="A3" s="227" t="s">
        <v>88</v>
      </c>
      <c r="B3" s="228"/>
      <c r="C3" s="228"/>
      <c r="D3" s="228"/>
      <c r="E3" s="228"/>
      <c r="F3" s="228"/>
    </row>
    <row r="4" spans="1:6" ht="22.7" customHeight="1">
      <c r="A4" s="228" t="str">
        <f>Deckblatt!B2</f>
        <v>Umbau und Erweiterung des Westpfalzklinikums am Standort Kirchheimbolanden - 2. Bauabschnitt</v>
      </c>
      <c r="B4" s="228"/>
      <c r="C4" s="228"/>
      <c r="D4" s="228"/>
      <c r="E4" s="228"/>
      <c r="F4" s="228"/>
    </row>
    <row r="5" spans="1:6" ht="22.7" customHeight="1">
      <c r="A5" s="229" t="str">
        <f>Deckblatt!B3</f>
        <v>Los 04 - Fachplanung Tragwerk gemäß § 51 HOAI</v>
      </c>
      <c r="B5" s="229"/>
      <c r="C5" s="229"/>
      <c r="D5" s="229"/>
      <c r="E5" s="229"/>
      <c r="F5" s="229"/>
    </row>
    <row r="6" spans="1:6" ht="12" customHeight="1">
      <c r="A6" s="57"/>
      <c r="B6" s="58"/>
      <c r="C6" s="58"/>
      <c r="D6" s="58"/>
      <c r="E6" s="58"/>
      <c r="F6" s="62"/>
    </row>
    <row r="7" spans="1:6">
      <c r="A7" s="52" t="s">
        <v>1</v>
      </c>
      <c r="B7" s="59" t="s">
        <v>23</v>
      </c>
      <c r="C7" s="51"/>
      <c r="D7" s="51"/>
      <c r="E7" s="51"/>
      <c r="F7" s="54"/>
    </row>
    <row r="8" spans="1:6" ht="9" customHeight="1">
      <c r="A8" s="52"/>
      <c r="B8" s="51"/>
      <c r="C8" s="51"/>
      <c r="D8" s="51"/>
      <c r="E8" s="51"/>
      <c r="F8" s="54"/>
    </row>
    <row r="9" spans="1:6">
      <c r="A9" s="52"/>
      <c r="B9" s="196" t="s">
        <v>161</v>
      </c>
      <c r="C9" s="192"/>
      <c r="D9" s="192" t="s">
        <v>7</v>
      </c>
      <c r="E9" s="185">
        <v>2040751.3</v>
      </c>
      <c r="F9" s="54"/>
    </row>
    <row r="10" spans="1:6">
      <c r="A10" s="52"/>
      <c r="B10" s="51"/>
      <c r="C10" s="192"/>
      <c r="D10" s="192" t="s">
        <v>20</v>
      </c>
      <c r="E10" s="185">
        <v>1346172.14</v>
      </c>
      <c r="F10" s="54"/>
    </row>
    <row r="11" spans="1:6">
      <c r="A11" s="52"/>
      <c r="B11" s="51"/>
      <c r="C11" s="192"/>
      <c r="D11" s="61"/>
      <c r="E11" s="186"/>
      <c r="F11" s="54"/>
    </row>
    <row r="12" spans="1:6">
      <c r="A12" s="52"/>
      <c r="B12" s="231" t="s">
        <v>56</v>
      </c>
      <c r="C12" s="231"/>
      <c r="D12" s="231"/>
      <c r="E12" s="185">
        <v>1257030.43</v>
      </c>
      <c r="F12" s="54"/>
    </row>
    <row r="13" spans="1:6" ht="12" customHeight="1">
      <c r="A13" s="52"/>
      <c r="B13" s="51"/>
      <c r="C13" s="51"/>
      <c r="D13" s="59"/>
      <c r="E13" s="183"/>
      <c r="F13" s="54"/>
    </row>
    <row r="14" spans="1:6" ht="29.25" customHeight="1">
      <c r="A14" s="52"/>
      <c r="B14" s="230" t="s">
        <v>89</v>
      </c>
      <c r="C14" s="230"/>
      <c r="D14" s="230"/>
      <c r="E14" s="184" t="s">
        <v>145</v>
      </c>
      <c r="F14" s="54"/>
    </row>
    <row r="15" spans="1:6" ht="18" customHeight="1">
      <c r="A15" s="53"/>
      <c r="B15" s="56"/>
      <c r="C15" s="56"/>
      <c r="D15" s="56"/>
      <c r="E15" s="56"/>
      <c r="F15" s="55"/>
    </row>
    <row r="16" spans="1:6" ht="12" customHeight="1">
      <c r="A16" s="64"/>
      <c r="B16" s="58"/>
      <c r="C16" s="58"/>
      <c r="D16" s="58"/>
      <c r="E16" s="58"/>
      <c r="F16" s="62"/>
    </row>
    <row r="17" spans="1:6">
      <c r="A17" s="52" t="s">
        <v>2</v>
      </c>
      <c r="B17" s="59" t="s">
        <v>0</v>
      </c>
      <c r="C17" s="51"/>
      <c r="D17" s="51"/>
      <c r="E17" s="51"/>
      <c r="F17" s="54"/>
    </row>
    <row r="18" spans="1:6" ht="9" customHeight="1">
      <c r="A18" s="65"/>
      <c r="B18" s="51"/>
      <c r="C18" s="51"/>
      <c r="D18" s="51"/>
      <c r="E18" s="51"/>
      <c r="F18" s="54"/>
    </row>
    <row r="19" spans="1:6" ht="20.100000000000001" customHeight="1">
      <c r="A19" s="65"/>
      <c r="B19" s="51" t="s">
        <v>5</v>
      </c>
      <c r="C19" s="51"/>
      <c r="D19" s="51"/>
      <c r="E19" s="16" t="s">
        <v>105</v>
      </c>
      <c r="F19" s="54"/>
    </row>
    <row r="20" spans="1:6" ht="12" customHeight="1">
      <c r="A20" s="66"/>
      <c r="B20" s="56"/>
      <c r="C20" s="56"/>
      <c r="D20" s="56"/>
      <c r="E20" s="56"/>
      <c r="F20" s="55"/>
    </row>
    <row r="21" spans="1:6" ht="12" customHeight="1">
      <c r="A21" s="57"/>
      <c r="B21" s="58"/>
      <c r="C21" s="58"/>
      <c r="D21" s="58"/>
      <c r="E21" s="58"/>
      <c r="F21" s="62"/>
    </row>
    <row r="22" spans="1:6">
      <c r="A22" s="52" t="s">
        <v>3</v>
      </c>
      <c r="B22" s="59" t="s">
        <v>120</v>
      </c>
      <c r="C22" s="102"/>
      <c r="D22" s="59"/>
      <c r="E22" s="59"/>
      <c r="F22" s="54"/>
    </row>
    <row r="23" spans="1:6" ht="9" customHeight="1">
      <c r="A23" s="52"/>
      <c r="B23" s="51"/>
      <c r="C23" s="51"/>
      <c r="D23" s="51"/>
      <c r="E23" s="51"/>
      <c r="F23" s="54"/>
    </row>
    <row r="24" spans="1:6">
      <c r="A24" s="52"/>
      <c r="B24" s="51"/>
      <c r="C24" s="82" t="s">
        <v>8</v>
      </c>
      <c r="D24" s="82" t="s">
        <v>77</v>
      </c>
      <c r="E24" s="51"/>
      <c r="F24" s="54"/>
    </row>
    <row r="25" spans="1:6">
      <c r="A25" s="52"/>
      <c r="B25" s="83" t="s">
        <v>21</v>
      </c>
      <c r="C25" s="145">
        <v>0.03</v>
      </c>
      <c r="D25" s="151"/>
      <c r="E25" s="51"/>
      <c r="F25" s="54"/>
    </row>
    <row r="26" spans="1:6">
      <c r="A26" s="52"/>
      <c r="B26" s="83" t="s">
        <v>22</v>
      </c>
      <c r="C26" s="145">
        <v>0.1</v>
      </c>
      <c r="D26" s="188"/>
      <c r="E26" s="67" t="s">
        <v>147</v>
      </c>
      <c r="F26" s="54"/>
    </row>
    <row r="27" spans="1:6">
      <c r="A27" s="52"/>
      <c r="B27" s="83" t="s">
        <v>11</v>
      </c>
      <c r="C27" s="145">
        <v>0.15</v>
      </c>
      <c r="D27" s="188"/>
      <c r="E27" s="51"/>
      <c r="F27" s="54"/>
    </row>
    <row r="28" spans="1:6">
      <c r="A28" s="52"/>
      <c r="B28" s="83" t="s">
        <v>12</v>
      </c>
      <c r="C28" s="145">
        <v>0.3</v>
      </c>
      <c r="D28" s="187"/>
      <c r="E28" s="81"/>
      <c r="F28" s="54"/>
    </row>
    <row r="29" spans="1:6">
      <c r="A29" s="52"/>
      <c r="B29" s="83" t="s">
        <v>13</v>
      </c>
      <c r="C29" s="145">
        <v>0.4</v>
      </c>
      <c r="D29" s="145">
        <v>0.4</v>
      </c>
      <c r="E29" s="51"/>
      <c r="F29" s="54"/>
    </row>
    <row r="30" spans="1:6">
      <c r="A30" s="52"/>
      <c r="B30" s="103" t="s">
        <v>9</v>
      </c>
      <c r="C30" s="146">
        <v>0.02</v>
      </c>
      <c r="D30" s="145">
        <v>0.02</v>
      </c>
      <c r="E30" s="102"/>
      <c r="F30" s="54"/>
    </row>
    <row r="31" spans="1:6" hidden="1">
      <c r="A31" s="3"/>
      <c r="B31" s="7"/>
      <c r="C31" s="146"/>
      <c r="D31" s="145"/>
      <c r="E31" s="102"/>
      <c r="F31" s="54"/>
    </row>
    <row r="32" spans="1:6" hidden="1">
      <c r="A32" s="3"/>
      <c r="B32" s="7"/>
      <c r="C32" s="146"/>
      <c r="D32" s="145"/>
      <c r="E32" s="102"/>
      <c r="F32" s="54"/>
    </row>
    <row r="33" spans="1:6" hidden="1">
      <c r="A33" s="3"/>
      <c r="B33" s="7"/>
      <c r="C33" s="146"/>
      <c r="D33" s="145"/>
      <c r="E33" s="102"/>
      <c r="F33" s="54"/>
    </row>
    <row r="34" spans="1:6" hidden="1">
      <c r="A34" s="3"/>
      <c r="B34" s="7"/>
      <c r="C34" s="145"/>
      <c r="D34" s="150"/>
      <c r="E34" s="51"/>
      <c r="F34" s="54"/>
    </row>
    <row r="35" spans="1:6" hidden="1">
      <c r="A35" s="3"/>
      <c r="B35" s="13"/>
      <c r="C35" s="148"/>
      <c r="D35" s="149"/>
      <c r="E35" s="51"/>
      <c r="F35" s="54"/>
    </row>
    <row r="36" spans="1:6">
      <c r="A36" s="52"/>
      <c r="B36" s="68" t="s">
        <v>129</v>
      </c>
      <c r="C36" s="159">
        <f>SUM(C25:C35)</f>
        <v>1</v>
      </c>
      <c r="D36" s="159">
        <f>D25+D26+D27+D28+D29+D30+D32+D33+D35</f>
        <v>0.42000000000000004</v>
      </c>
      <c r="E36" s="51"/>
      <c r="F36" s="54"/>
    </row>
    <row r="37" spans="1:6">
      <c r="A37" s="52"/>
      <c r="B37" s="164"/>
      <c r="C37" s="165"/>
      <c r="D37" s="165"/>
      <c r="E37" s="51"/>
      <c r="F37" s="54"/>
    </row>
    <row r="38" spans="1:6" ht="12" customHeight="1">
      <c r="A38" s="57"/>
      <c r="B38" s="58"/>
      <c r="C38" s="58"/>
      <c r="D38" s="58"/>
      <c r="E38" s="58"/>
      <c r="F38" s="62"/>
    </row>
    <row r="39" spans="1:6" ht="15" customHeight="1">
      <c r="A39" s="52" t="s">
        <v>4</v>
      </c>
      <c r="B39" s="59" t="s">
        <v>36</v>
      </c>
      <c r="C39" s="51"/>
      <c r="D39" s="51"/>
      <c r="E39" s="51"/>
      <c r="F39" s="54"/>
    </row>
    <row r="40" spans="1:6" ht="9" customHeight="1" thickBot="1">
      <c r="A40" s="52"/>
      <c r="B40" s="51"/>
      <c r="C40" s="51"/>
      <c r="D40" s="51"/>
      <c r="E40" s="51"/>
      <c r="F40" s="54"/>
    </row>
    <row r="41" spans="1:6" ht="20.100000000000001" customHeight="1" thickBot="1">
      <c r="A41" s="52"/>
      <c r="B41" s="230" t="s">
        <v>33</v>
      </c>
      <c r="C41" s="230"/>
      <c r="D41" s="47"/>
      <c r="F41" s="54"/>
    </row>
    <row r="42" spans="1:6" ht="18" customHeight="1">
      <c r="A42" s="53"/>
      <c r="B42" s="69" t="s">
        <v>71</v>
      </c>
      <c r="C42" s="70"/>
      <c r="D42" s="56"/>
      <c r="E42" s="56"/>
      <c r="F42" s="55"/>
    </row>
    <row r="43" spans="1:6" ht="12" customHeight="1">
      <c r="A43" s="57"/>
      <c r="B43" s="58"/>
      <c r="C43" s="58"/>
      <c r="D43" s="58"/>
      <c r="E43" s="58"/>
      <c r="F43" s="62"/>
    </row>
    <row r="44" spans="1:6">
      <c r="A44" s="52" t="s">
        <v>27</v>
      </c>
      <c r="B44" s="59" t="s">
        <v>87</v>
      </c>
      <c r="C44" s="51"/>
      <c r="D44" s="51"/>
      <c r="E44" s="51"/>
      <c r="F44" s="54"/>
    </row>
    <row r="45" spans="1:6" ht="9" customHeight="1" thickBot="1">
      <c r="A45" s="52"/>
      <c r="B45" s="51"/>
      <c r="C45" s="51"/>
      <c r="D45" s="51"/>
      <c r="E45" s="51"/>
      <c r="F45" s="54"/>
    </row>
    <row r="46" spans="1:6" ht="20.100000000000001" customHeight="1" thickBot="1">
      <c r="A46" s="52"/>
      <c r="B46" s="230" t="s">
        <v>6</v>
      </c>
      <c r="C46" s="230"/>
      <c r="D46" s="47"/>
      <c r="E46" s="51" t="s">
        <v>60</v>
      </c>
      <c r="F46" s="54"/>
    </row>
    <row r="47" spans="1:6" ht="12" customHeight="1">
      <c r="A47" s="53"/>
      <c r="B47" s="56"/>
      <c r="C47" s="56"/>
      <c r="D47" s="56"/>
      <c r="E47" s="56"/>
      <c r="F47" s="55"/>
    </row>
    <row r="48" spans="1:6" ht="12" customHeight="1">
      <c r="A48" s="64"/>
      <c r="B48" s="58"/>
      <c r="C48" s="58"/>
      <c r="D48" s="58"/>
      <c r="E48" s="58"/>
      <c r="F48" s="62"/>
    </row>
    <row r="49" spans="1:6">
      <c r="A49" s="65" t="s">
        <v>28</v>
      </c>
      <c r="B49" s="59" t="s">
        <v>37</v>
      </c>
      <c r="C49" s="51"/>
      <c r="D49" s="51"/>
      <c r="E49" s="51"/>
      <c r="F49" s="54"/>
    </row>
    <row r="50" spans="1:6" ht="8.25" customHeight="1">
      <c r="A50" s="65"/>
      <c r="B50" s="51"/>
      <c r="C50" s="51"/>
      <c r="D50" s="51"/>
      <c r="E50" s="51"/>
      <c r="F50" s="54"/>
    </row>
    <row r="51" spans="1:6" ht="20.100000000000001" customHeight="1">
      <c r="A51" s="71" t="s">
        <v>38</v>
      </c>
      <c r="B51" s="244" t="s">
        <v>130</v>
      </c>
      <c r="C51" s="244"/>
      <c r="D51" s="33"/>
      <c r="E51" s="36">
        <v>92137.22</v>
      </c>
      <c r="F51" s="54"/>
    </row>
    <row r="52" spans="1:6" ht="8.25" customHeight="1">
      <c r="A52" s="65"/>
      <c r="B52" s="74"/>
      <c r="C52" s="74"/>
      <c r="D52" s="51"/>
      <c r="F52" s="54"/>
    </row>
    <row r="53" spans="1:6" ht="26.25" customHeight="1">
      <c r="A53" s="65"/>
      <c r="B53" s="193" t="s">
        <v>128</v>
      </c>
      <c r="C53" s="37">
        <f>D36</f>
        <v>0.42000000000000004</v>
      </c>
      <c r="D53" s="160" t="s">
        <v>131</v>
      </c>
      <c r="E53" s="20">
        <f>ROUND(C53*E51,2)</f>
        <v>38697.629999999997</v>
      </c>
      <c r="F53" s="54"/>
    </row>
    <row r="54" spans="1:6" ht="20.100000000000001" customHeight="1">
      <c r="A54" s="65"/>
      <c r="B54" s="193" t="s">
        <v>39</v>
      </c>
      <c r="C54" s="37">
        <f>D41</f>
        <v>0</v>
      </c>
      <c r="D54" s="160" t="str">
        <f>"von (" &amp; C54*100 &amp; "%)"</f>
        <v>von (0%)</v>
      </c>
      <c r="E54" s="20">
        <f>ROUND(E53*C54,2)</f>
        <v>0</v>
      </c>
      <c r="F54" s="54"/>
    </row>
    <row r="55" spans="1:6" ht="3" customHeight="1">
      <c r="A55" s="65"/>
      <c r="B55" s="166"/>
      <c r="C55" s="167"/>
      <c r="D55" s="168"/>
      <c r="E55" s="23"/>
      <c r="F55" s="54"/>
    </row>
    <row r="56" spans="1:6" ht="20.100000000000001" customHeight="1">
      <c r="A56" s="65"/>
      <c r="B56" s="193"/>
      <c r="C56" s="37"/>
      <c r="D56" s="30"/>
      <c r="E56" s="20">
        <f>E53+E54</f>
        <v>38697.629999999997</v>
      </c>
      <c r="F56" s="54"/>
    </row>
    <row r="57" spans="1:6" ht="20.100000000000001" customHeight="1">
      <c r="A57" s="65"/>
      <c r="B57" s="155" t="s">
        <v>40</v>
      </c>
      <c r="C57" s="156">
        <f>D46</f>
        <v>0</v>
      </c>
      <c r="D57" s="157"/>
      <c r="E57" s="20">
        <f>ROUND((E56)*C57,2)</f>
        <v>0</v>
      </c>
      <c r="F57" s="54"/>
    </row>
    <row r="58" spans="1:6" ht="20.100000000000001" customHeight="1">
      <c r="A58" s="75"/>
      <c r="B58" s="193" t="s">
        <v>41</v>
      </c>
      <c r="C58" s="19"/>
      <c r="D58" s="34"/>
      <c r="E58" s="21">
        <f>E56+E57</f>
        <v>38697.629999999997</v>
      </c>
      <c r="F58" s="54"/>
    </row>
    <row r="59" spans="1:6" ht="8.25" customHeight="1" thickBot="1">
      <c r="A59" s="65"/>
      <c r="B59" s="51"/>
      <c r="C59" s="51"/>
      <c r="D59" s="51"/>
      <c r="F59" s="54"/>
    </row>
    <row r="60" spans="1:6" ht="33.75" customHeight="1" thickBot="1">
      <c r="A60" s="65"/>
      <c r="B60" s="244" t="s">
        <v>115</v>
      </c>
      <c r="C60" s="244"/>
      <c r="D60" s="47"/>
      <c r="E60" s="42">
        <f>ROUND(E58*D60,2)</f>
        <v>0</v>
      </c>
      <c r="F60" s="54"/>
    </row>
    <row r="61" spans="1:6" ht="30" customHeight="1">
      <c r="A61" s="65"/>
      <c r="B61" s="238" t="s">
        <v>116</v>
      </c>
      <c r="C61" s="238"/>
      <c r="D61" s="238"/>
      <c r="E61" s="238"/>
      <c r="F61" s="54"/>
    </row>
    <row r="62" spans="1:6" ht="20.100000000000001" customHeight="1">
      <c r="A62" s="75"/>
      <c r="B62" s="22" t="s">
        <v>42</v>
      </c>
      <c r="C62" s="19"/>
      <c r="D62" s="30"/>
      <c r="E62" s="20">
        <f>E58+E60</f>
        <v>38697.629999999997</v>
      </c>
      <c r="F62" s="54"/>
    </row>
    <row r="63" spans="1:6" ht="20.100000000000001" customHeight="1">
      <c r="A63" s="65"/>
      <c r="B63" s="193" t="s">
        <v>43</v>
      </c>
      <c r="C63" s="37">
        <v>0.19</v>
      </c>
      <c r="D63" s="30"/>
      <c r="E63" s="23">
        <f>ROUND(E62*C63,2)</f>
        <v>7352.55</v>
      </c>
      <c r="F63" s="54"/>
    </row>
    <row r="64" spans="1:6" ht="20.100000000000001" customHeight="1" thickBot="1">
      <c r="A64" s="65"/>
      <c r="B64" s="14" t="s">
        <v>44</v>
      </c>
      <c r="C64" s="193"/>
      <c r="D64" s="34"/>
      <c r="E64" s="24">
        <f>E62+E63</f>
        <v>46050.18</v>
      </c>
      <c r="F64" s="54"/>
    </row>
    <row r="65" spans="1:6" ht="15" customHeight="1" thickTop="1">
      <c r="A65" s="66"/>
      <c r="B65" s="56"/>
      <c r="C65" s="56"/>
      <c r="D65" s="56"/>
      <c r="E65" s="56"/>
      <c r="F65" s="55"/>
    </row>
  </sheetData>
  <sheetProtection algorithmName="SHA-512" hashValue="jbm0B3l1h8pgPiTR+01lf6gihUbb4YYP0VI5XsAwnOFVujaQt2bRrraMbuu++CQTle4IeurBvWy9sEzpct1orQ==" saltValue="1UR3ScKduZGNM77C+WAtiQ==" spinCount="100000" sheet="1" objects="1" scenarios="1" selectLockedCells="1"/>
  <mergeCells count="12">
    <mergeCell ref="B61:E61"/>
    <mergeCell ref="A1:F1"/>
    <mergeCell ref="A2:F2"/>
    <mergeCell ref="A3:F3"/>
    <mergeCell ref="A4:F4"/>
    <mergeCell ref="A5:F5"/>
    <mergeCell ref="B12:D12"/>
    <mergeCell ref="B14:D14"/>
    <mergeCell ref="B41:C41"/>
    <mergeCell ref="B46:C46"/>
    <mergeCell ref="B51:C51"/>
    <mergeCell ref="B60:C60"/>
  </mergeCells>
  <conditionalFormatting sqref="D41">
    <cfRule type="cellIs" dxfId="12" priority="2" operator="equal">
      <formula>"Wert angeben"</formula>
    </cfRule>
  </conditionalFormatting>
  <conditionalFormatting sqref="D46">
    <cfRule type="cellIs" dxfId="11" priority="7" operator="equal">
      <formula>"Wert angeben"</formula>
    </cfRule>
  </conditionalFormatting>
  <conditionalFormatting sqref="D60">
    <cfRule type="cellIs" dxfId="10" priority="8" operator="equal">
      <formula>"Wert angeben"</formula>
    </cfRule>
  </conditionalFormatting>
  <conditionalFormatting sqref="D51:E51">
    <cfRule type="cellIs" dxfId="9" priority="5" operator="equal">
      <formula>"Wert angeben"</formula>
    </cfRule>
  </conditionalFormatting>
  <conditionalFormatting sqref="D53:E58">
    <cfRule type="cellIs" dxfId="8" priority="4" operator="equal">
      <formula>"Wert angeben"</formula>
    </cfRule>
  </conditionalFormatting>
  <conditionalFormatting sqref="D62:E64">
    <cfRule type="cellIs" dxfId="7" priority="3" operator="equal">
      <formula>"Wert angeben"</formula>
    </cfRule>
  </conditionalFormatting>
  <conditionalFormatting sqref="E9:E12">
    <cfRule type="cellIs" dxfId="6" priority="1" operator="equal">
      <formula>"Wert angeben"</formula>
    </cfRule>
  </conditionalFormatting>
  <conditionalFormatting sqref="E14">
    <cfRule type="cellIs" dxfId="5" priority="10" operator="equal">
      <formula>"Wert angeben"</formula>
    </cfRule>
  </conditionalFormatting>
  <conditionalFormatting sqref="E19">
    <cfRule type="cellIs" dxfId="4" priority="9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72" orientation="portrait" horizontalDpi="1200" verticalDpi="1200" r:id="rId1"/>
  <headerFooter>
    <oddFooter>&amp;RSeite &amp;P von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pageSetUpPr fitToPage="1"/>
  </sheetPr>
  <dimension ref="A1:H61"/>
  <sheetViews>
    <sheetView topLeftCell="A12" zoomScaleNormal="100" zoomScaleSheetLayoutView="145" workbookViewId="0">
      <selection activeCell="G12" sqref="G12"/>
    </sheetView>
  </sheetViews>
  <sheetFormatPr baseColWidth="10" defaultColWidth="11.42578125" defaultRowHeight="15"/>
  <cols>
    <col min="1" max="1" width="3.85546875" style="31" customWidth="1"/>
    <col min="2" max="2" width="32.28515625" style="1" customWidth="1"/>
    <col min="3" max="3" width="20.570312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260">
        <f>Deckblatt!C6</f>
        <v>0</v>
      </c>
      <c r="B1" s="260"/>
      <c r="C1" s="260"/>
      <c r="D1" s="260"/>
      <c r="E1" s="260"/>
      <c r="F1" s="260"/>
      <c r="G1" s="260"/>
      <c r="H1" s="260"/>
    </row>
    <row r="2" spans="1:8" ht="30" customHeight="1">
      <c r="A2" s="237" t="str">
        <f>Deckblatt!A1</f>
        <v>Honorarangebot</v>
      </c>
      <c r="B2" s="237"/>
      <c r="C2" s="237"/>
      <c r="D2" s="237"/>
      <c r="E2" s="237"/>
      <c r="F2" s="237"/>
      <c r="G2" s="237"/>
      <c r="H2" s="237"/>
    </row>
    <row r="3" spans="1:8" ht="30" customHeight="1">
      <c r="A3" s="227" t="s">
        <v>84</v>
      </c>
      <c r="B3" s="228"/>
      <c r="C3" s="228"/>
      <c r="D3" s="228"/>
      <c r="E3" s="228"/>
      <c r="F3" s="228"/>
      <c r="G3" s="228"/>
      <c r="H3" s="228"/>
    </row>
    <row r="4" spans="1:8" ht="35.25" customHeight="1">
      <c r="A4" s="237" t="str">
        <f>Deckblatt!B2</f>
        <v>Umbau und Erweiterung des Westpfalzklinikums am Standort Kirchheimbolanden - 2. Bauabschnitt</v>
      </c>
      <c r="B4" s="237"/>
      <c r="C4" s="237"/>
      <c r="D4" s="237"/>
      <c r="E4" s="237"/>
      <c r="F4" s="237"/>
      <c r="G4" s="237"/>
      <c r="H4" s="237"/>
    </row>
    <row r="5" spans="1:8" ht="35.25" customHeight="1">
      <c r="A5" s="237" t="str">
        <f>Deckblatt!B3</f>
        <v>Los 04 - Fachplanung Tragwerk gemäß § 51 HOAI</v>
      </c>
      <c r="B5" s="237"/>
      <c r="C5" s="237"/>
      <c r="D5" s="237"/>
      <c r="E5" s="237"/>
      <c r="F5" s="237"/>
      <c r="G5" s="237"/>
      <c r="H5" s="237"/>
    </row>
    <row r="6" spans="1:8" ht="9.9499999999999993" customHeight="1">
      <c r="A6" s="261" t="s">
        <v>127</v>
      </c>
      <c r="B6" s="262"/>
      <c r="C6" s="262"/>
      <c r="D6" s="262"/>
      <c r="E6" s="262"/>
      <c r="F6" s="262"/>
      <c r="G6" s="262"/>
      <c r="H6" s="62"/>
    </row>
    <row r="7" spans="1:8" ht="15.95" customHeight="1">
      <c r="A7" s="263"/>
      <c r="B7" s="264"/>
      <c r="C7" s="264"/>
      <c r="D7" s="264"/>
      <c r="E7" s="264"/>
      <c r="F7" s="264"/>
      <c r="G7" s="264"/>
      <c r="H7" s="54"/>
    </row>
    <row r="8" spans="1:8" ht="9.9499999999999993" customHeight="1">
      <c r="A8" s="265"/>
      <c r="B8" s="266"/>
      <c r="C8" s="266"/>
      <c r="D8" s="266"/>
      <c r="E8" s="266"/>
      <c r="F8" s="266"/>
      <c r="G8" s="266"/>
      <c r="H8" s="55"/>
    </row>
    <row r="9" spans="1:8" ht="6" customHeight="1">
      <c r="A9" s="64"/>
      <c r="B9" s="58"/>
      <c r="C9" s="58"/>
      <c r="D9" s="58"/>
      <c r="E9" s="58"/>
      <c r="F9" s="58"/>
      <c r="G9" s="58"/>
      <c r="H9" s="62"/>
    </row>
    <row r="10" spans="1:8" ht="18" customHeight="1">
      <c r="A10" s="65" t="s">
        <v>45</v>
      </c>
      <c r="B10" s="59" t="s">
        <v>46</v>
      </c>
      <c r="C10" s="51"/>
      <c r="D10" s="51"/>
      <c r="E10" s="51"/>
      <c r="F10" s="51"/>
      <c r="G10" s="51"/>
      <c r="H10" s="54"/>
    </row>
    <row r="11" spans="1:8" ht="15.75" thickBot="1">
      <c r="A11" s="65"/>
      <c r="B11" s="74"/>
      <c r="C11" s="74"/>
      <c r="D11" s="127" t="s">
        <v>151</v>
      </c>
      <c r="E11" s="127"/>
      <c r="F11" s="127"/>
      <c r="G11" s="128" t="s">
        <v>152</v>
      </c>
      <c r="H11" s="54"/>
    </row>
    <row r="12" spans="1:8" ht="50.1" customHeight="1" thickBot="1">
      <c r="A12" s="65"/>
      <c r="B12" s="244" t="s">
        <v>148</v>
      </c>
      <c r="C12" s="244"/>
      <c r="D12" s="257"/>
      <c r="E12" s="258"/>
      <c r="F12" s="51"/>
      <c r="G12" s="176"/>
      <c r="H12" s="54"/>
    </row>
    <row r="13" spans="1:8">
      <c r="A13" s="65"/>
      <c r="B13" s="74"/>
      <c r="C13" s="74"/>
      <c r="D13" s="51"/>
      <c r="E13" s="51"/>
      <c r="F13" s="51"/>
      <c r="G13" s="51"/>
      <c r="H13" s="54"/>
    </row>
    <row r="14" spans="1:8" ht="15.75" thickBot="1">
      <c r="A14" s="65"/>
      <c r="B14" s="74"/>
      <c r="C14" s="74"/>
      <c r="D14" s="127" t="s">
        <v>151</v>
      </c>
      <c r="E14" s="127"/>
      <c r="F14" s="127"/>
      <c r="G14" s="128" t="s">
        <v>152</v>
      </c>
      <c r="H14" s="54"/>
    </row>
    <row r="15" spans="1:8" ht="69" customHeight="1" thickBot="1">
      <c r="A15" s="65"/>
      <c r="B15" s="244" t="s">
        <v>157</v>
      </c>
      <c r="C15" s="244"/>
      <c r="D15" s="257"/>
      <c r="E15" s="258"/>
      <c r="F15" s="51"/>
      <c r="G15" s="176"/>
      <c r="H15" s="54"/>
    </row>
    <row r="16" spans="1:8">
      <c r="A16" s="65"/>
      <c r="B16" s="74"/>
      <c r="C16" s="74"/>
      <c r="D16" s="51"/>
      <c r="E16" s="51"/>
      <c r="F16" s="51"/>
      <c r="G16" s="51"/>
      <c r="H16" s="54"/>
    </row>
    <row r="17" spans="1:8" ht="15.75" thickBot="1">
      <c r="A17" s="65"/>
      <c r="B17" s="74"/>
      <c r="C17" s="74"/>
      <c r="D17" s="127" t="s">
        <v>151</v>
      </c>
      <c r="E17" s="127"/>
      <c r="F17" s="127"/>
      <c r="G17" s="128" t="s">
        <v>152</v>
      </c>
      <c r="H17" s="54"/>
    </row>
    <row r="18" spans="1:8" ht="53.25" customHeight="1" thickBot="1">
      <c r="A18" s="65"/>
      <c r="B18" s="244" t="s">
        <v>126</v>
      </c>
      <c r="C18" s="244"/>
      <c r="D18" s="257"/>
      <c r="E18" s="258"/>
      <c r="F18" s="51"/>
      <c r="G18" s="176"/>
      <c r="H18" s="54"/>
    </row>
    <row r="19" spans="1:8">
      <c r="A19" s="65"/>
      <c r="B19" s="74"/>
      <c r="C19" s="74"/>
      <c r="D19" s="51"/>
      <c r="E19" s="51"/>
      <c r="F19" s="51"/>
      <c r="G19" s="51"/>
      <c r="H19" s="54"/>
    </row>
    <row r="20" spans="1:8" ht="26.25" thickBot="1">
      <c r="A20" s="65"/>
      <c r="B20" s="74"/>
      <c r="C20" s="74"/>
      <c r="D20" s="191" t="s">
        <v>154</v>
      </c>
      <c r="E20" s="133" t="s">
        <v>109</v>
      </c>
      <c r="F20" s="127"/>
      <c r="G20" s="190" t="s">
        <v>153</v>
      </c>
      <c r="H20" s="54"/>
    </row>
    <row r="21" spans="1:8" ht="53.25" customHeight="1" thickBot="1">
      <c r="A21" s="65"/>
      <c r="B21" s="244" t="s">
        <v>156</v>
      </c>
      <c r="C21" s="244"/>
      <c r="D21" s="189">
        <v>15</v>
      </c>
      <c r="E21" s="126"/>
      <c r="F21" s="51"/>
      <c r="G21" s="175">
        <f>D21*E21</f>
        <v>0</v>
      </c>
      <c r="H21" s="54"/>
    </row>
    <row r="22" spans="1:8">
      <c r="A22" s="65"/>
      <c r="B22" s="74"/>
      <c r="C22" s="74"/>
      <c r="D22" s="51"/>
      <c r="E22" s="51"/>
      <c r="F22" s="51"/>
      <c r="G22" s="51"/>
      <c r="H22" s="54"/>
    </row>
    <row r="23" spans="1:8" ht="26.25" thickBot="1">
      <c r="A23" s="65"/>
      <c r="B23" s="74"/>
      <c r="C23" s="74"/>
      <c r="D23" s="191" t="s">
        <v>154</v>
      </c>
      <c r="E23" s="133" t="s">
        <v>109</v>
      </c>
      <c r="F23" s="127"/>
      <c r="G23" s="190" t="s">
        <v>153</v>
      </c>
      <c r="H23" s="54"/>
    </row>
    <row r="24" spans="1:8" ht="53.25" customHeight="1" thickBot="1">
      <c r="A24" s="65"/>
      <c r="B24" s="244" t="s">
        <v>155</v>
      </c>
      <c r="C24" s="244"/>
      <c r="D24" s="189">
        <v>10</v>
      </c>
      <c r="E24" s="126"/>
      <c r="F24" s="51"/>
      <c r="G24" s="175">
        <f>D24*E24</f>
        <v>0</v>
      </c>
      <c r="H24" s="54"/>
    </row>
    <row r="25" spans="1:8">
      <c r="A25" s="65"/>
      <c r="B25" s="74"/>
      <c r="C25" s="74"/>
      <c r="D25" s="51"/>
      <c r="E25" s="51"/>
      <c r="F25" s="51"/>
      <c r="G25" s="51"/>
      <c r="H25" s="54"/>
    </row>
    <row r="26" spans="1:8" ht="15.75" thickBot="1">
      <c r="A26" s="65"/>
      <c r="B26" s="74"/>
      <c r="C26" s="74"/>
      <c r="D26" s="127" t="s">
        <v>151</v>
      </c>
      <c r="E26" s="127"/>
      <c r="F26" s="127"/>
      <c r="G26" s="128" t="s">
        <v>152</v>
      </c>
      <c r="H26" s="54"/>
    </row>
    <row r="27" spans="1:8" ht="50.1" customHeight="1" thickBot="1">
      <c r="A27" s="65"/>
      <c r="B27" s="244" t="s">
        <v>149</v>
      </c>
      <c r="C27" s="244"/>
      <c r="D27" s="257"/>
      <c r="E27" s="258"/>
      <c r="F27" s="51"/>
      <c r="G27" s="176"/>
      <c r="H27" s="54"/>
    </row>
    <row r="28" spans="1:8">
      <c r="A28" s="65"/>
      <c r="B28" s="74"/>
      <c r="C28" s="74"/>
      <c r="D28" s="51"/>
      <c r="E28" s="51"/>
      <c r="F28" s="51"/>
      <c r="G28" s="51"/>
      <c r="H28" s="54"/>
    </row>
    <row r="29" spans="1:8" ht="15.75" thickBot="1">
      <c r="A29" s="65"/>
      <c r="B29" s="74"/>
      <c r="C29" s="74"/>
      <c r="D29" s="127" t="s">
        <v>151</v>
      </c>
      <c r="E29" s="127"/>
      <c r="F29" s="127"/>
      <c r="G29" s="128" t="s">
        <v>152</v>
      </c>
      <c r="H29" s="54"/>
    </row>
    <row r="30" spans="1:8" ht="50.1" customHeight="1" thickBot="1">
      <c r="A30" s="65"/>
      <c r="B30" s="244" t="s">
        <v>150</v>
      </c>
      <c r="C30" s="244"/>
      <c r="D30" s="257"/>
      <c r="E30" s="258"/>
      <c r="F30" s="51"/>
      <c r="G30" s="176"/>
      <c r="H30" s="54"/>
    </row>
    <row r="31" spans="1:8" ht="8.25" customHeight="1">
      <c r="A31" s="65"/>
      <c r="B31" s="51"/>
      <c r="C31" s="51"/>
      <c r="D31" s="51"/>
      <c r="E31" s="51"/>
      <c r="F31" s="51"/>
      <c r="G31" s="51"/>
      <c r="H31" s="54"/>
    </row>
    <row r="32" spans="1:8" ht="12" customHeight="1">
      <c r="A32" s="65"/>
      <c r="B32" s="67"/>
      <c r="C32" s="51"/>
      <c r="D32" s="51"/>
      <c r="E32" s="51"/>
      <c r="F32" s="51"/>
      <c r="G32" s="51"/>
      <c r="H32" s="54"/>
    </row>
    <row r="33" spans="1:8" ht="6" customHeight="1">
      <c r="A33" s="66"/>
      <c r="B33" s="56"/>
      <c r="C33" s="56"/>
      <c r="D33" s="56"/>
      <c r="E33" s="56"/>
      <c r="F33" s="56"/>
      <c r="G33" s="56"/>
      <c r="H33" s="55"/>
    </row>
    <row r="34" spans="1:8" ht="6" customHeight="1">
      <c r="A34" s="64"/>
      <c r="B34" s="58"/>
      <c r="C34" s="58"/>
      <c r="D34" s="58"/>
      <c r="E34" s="58"/>
      <c r="F34" s="58"/>
      <c r="G34" s="58"/>
      <c r="H34" s="62"/>
    </row>
    <row r="35" spans="1:8" ht="20.25" customHeight="1">
      <c r="A35" s="65" t="s">
        <v>141</v>
      </c>
      <c r="B35" s="59" t="s">
        <v>106</v>
      </c>
      <c r="C35" s="51"/>
      <c r="D35" s="51"/>
      <c r="E35" s="51"/>
      <c r="F35" s="51"/>
      <c r="G35" s="51"/>
      <c r="H35" s="54"/>
    </row>
    <row r="36" spans="1:8" ht="26.25" thickBot="1">
      <c r="A36" s="65"/>
      <c r="B36" s="51"/>
      <c r="C36" s="51"/>
      <c r="D36" s="129" t="s">
        <v>47</v>
      </c>
      <c r="E36" s="130" t="s">
        <v>48</v>
      </c>
      <c r="F36" s="131"/>
      <c r="G36" s="132" t="s">
        <v>49</v>
      </c>
      <c r="H36" s="54"/>
    </row>
    <row r="37" spans="1:8" ht="30" customHeight="1" thickBot="1">
      <c r="A37" s="65"/>
      <c r="B37" s="244" t="s">
        <v>31</v>
      </c>
      <c r="C37" s="244"/>
      <c r="D37" s="26">
        <v>10</v>
      </c>
      <c r="E37" s="27"/>
      <c r="F37" s="51"/>
      <c r="G37" s="28">
        <f>D37*E37</f>
        <v>0</v>
      </c>
      <c r="H37" s="54"/>
    </row>
    <row r="38" spans="1:8" ht="8.25" customHeight="1" thickBot="1">
      <c r="A38" s="65"/>
      <c r="B38" s="74"/>
      <c r="C38" s="74"/>
      <c r="F38" s="51"/>
      <c r="H38" s="54"/>
    </row>
    <row r="39" spans="1:8" ht="30" customHeight="1" thickBot="1">
      <c r="A39" s="65"/>
      <c r="B39" s="244" t="s">
        <v>32</v>
      </c>
      <c r="C39" s="244"/>
      <c r="D39" s="26">
        <v>120</v>
      </c>
      <c r="E39" s="27"/>
      <c r="F39" s="51"/>
      <c r="G39" s="28">
        <f>D39*E39</f>
        <v>0</v>
      </c>
      <c r="H39" s="54"/>
    </row>
    <row r="40" spans="1:8" ht="8.25" hidden="1" customHeight="1" thickBot="1">
      <c r="A40" s="65"/>
      <c r="B40" s="74"/>
      <c r="C40" s="74"/>
      <c r="F40" s="51"/>
      <c r="H40" s="54"/>
    </row>
    <row r="41" spans="1:8" ht="30" hidden="1" customHeight="1" thickBot="1">
      <c r="A41" s="65"/>
      <c r="B41" s="244" t="s">
        <v>34</v>
      </c>
      <c r="C41" s="244"/>
      <c r="D41" s="26"/>
      <c r="E41" s="27"/>
      <c r="F41" s="51"/>
      <c r="G41" s="28">
        <f>D41*E41</f>
        <v>0</v>
      </c>
      <c r="H41" s="54"/>
    </row>
    <row r="42" spans="1:8" ht="8.25" customHeight="1" thickBot="1">
      <c r="A42" s="65"/>
      <c r="B42" s="74"/>
      <c r="C42" s="74"/>
      <c r="F42" s="51"/>
      <c r="H42" s="54"/>
    </row>
    <row r="43" spans="1:8" ht="30" customHeight="1">
      <c r="A43" s="65"/>
      <c r="B43" s="244" t="s">
        <v>35</v>
      </c>
      <c r="C43" s="244"/>
      <c r="D43" s="26">
        <v>120</v>
      </c>
      <c r="E43" s="29"/>
      <c r="F43" s="51"/>
      <c r="G43" s="28">
        <f>D43*E43</f>
        <v>0</v>
      </c>
      <c r="H43" s="54"/>
    </row>
    <row r="44" spans="1:8" ht="6" customHeight="1">
      <c r="A44" s="66"/>
      <c r="B44" s="56"/>
      <c r="C44" s="56"/>
      <c r="D44" s="4"/>
      <c r="E44" s="4"/>
      <c r="F44" s="56"/>
      <c r="G44" s="4"/>
      <c r="H44" s="55"/>
    </row>
    <row r="45" spans="1:8" ht="6" customHeight="1">
      <c r="A45" s="64"/>
      <c r="B45" s="58"/>
      <c r="C45" s="58"/>
      <c r="D45" s="58"/>
      <c r="E45" s="58"/>
      <c r="F45" s="58"/>
      <c r="G45" s="58"/>
      <c r="H45" s="62"/>
    </row>
    <row r="46" spans="1:8">
      <c r="A46" s="65" t="s">
        <v>57</v>
      </c>
      <c r="B46" s="59" t="s">
        <v>107</v>
      </c>
      <c r="C46" s="51"/>
      <c r="D46" s="51"/>
      <c r="E46" s="51"/>
      <c r="F46" s="51"/>
      <c r="G46" s="51"/>
      <c r="H46" s="54"/>
    </row>
    <row r="47" spans="1:8" ht="8.25" customHeight="1" thickBot="1">
      <c r="A47" s="65"/>
      <c r="B47" s="51"/>
      <c r="C47" s="51"/>
      <c r="D47" s="51"/>
      <c r="E47" s="51"/>
      <c r="F47" s="51"/>
      <c r="G47" s="51"/>
      <c r="H47" s="54"/>
    </row>
    <row r="48" spans="1:8" ht="20.100000000000001" customHeight="1" thickBot="1">
      <c r="A48" s="65"/>
      <c r="B48" s="244" t="s">
        <v>6</v>
      </c>
      <c r="C48" s="244"/>
      <c r="D48" s="47"/>
      <c r="E48" s="131" t="s">
        <v>30</v>
      </c>
      <c r="F48" s="139"/>
      <c r="G48" s="131"/>
      <c r="H48" s="54"/>
    </row>
    <row r="49" spans="1:8" ht="6" customHeight="1">
      <c r="A49" s="66"/>
      <c r="B49" s="56"/>
      <c r="C49" s="56"/>
      <c r="D49" s="4"/>
      <c r="E49" s="56"/>
      <c r="F49" s="56"/>
      <c r="G49" s="56"/>
      <c r="H49" s="55"/>
    </row>
    <row r="50" spans="1:8" ht="6" customHeight="1">
      <c r="A50" s="64"/>
      <c r="B50" s="58"/>
      <c r="C50" s="58"/>
      <c r="D50" s="2"/>
      <c r="E50" s="58"/>
      <c r="F50" s="58"/>
      <c r="G50" s="58"/>
      <c r="H50" s="62"/>
    </row>
    <row r="51" spans="1:8">
      <c r="A51" s="65" t="s">
        <v>58</v>
      </c>
      <c r="B51" s="59" t="s">
        <v>50</v>
      </c>
      <c r="C51" s="51"/>
      <c r="D51" s="51"/>
      <c r="E51" s="51"/>
      <c r="F51" s="51"/>
      <c r="G51" s="51"/>
      <c r="H51" s="54"/>
    </row>
    <row r="52" spans="1:8" ht="8.25" customHeight="1">
      <c r="A52" s="65"/>
      <c r="B52" s="51"/>
      <c r="C52" s="51"/>
      <c r="D52" s="51"/>
      <c r="E52" s="51"/>
      <c r="F52" s="51"/>
      <c r="G52" s="51"/>
      <c r="H52" s="54"/>
    </row>
    <row r="53" spans="1:8" ht="20.100000000000001" customHeight="1">
      <c r="A53" s="65"/>
      <c r="B53" s="244" t="s">
        <v>51</v>
      </c>
      <c r="C53" s="244"/>
      <c r="D53" s="137"/>
      <c r="E53" s="137"/>
      <c r="F53" s="51"/>
      <c r="G53" s="20">
        <f>SUM(G11:G30)</f>
        <v>0</v>
      </c>
      <c r="H53" s="54"/>
    </row>
    <row r="54" spans="1:8" ht="20.100000000000001" customHeight="1">
      <c r="A54" s="65"/>
      <c r="B54" s="259" t="s">
        <v>52</v>
      </c>
      <c r="C54" s="259"/>
      <c r="D54" s="138"/>
      <c r="E54" s="138"/>
      <c r="F54" s="56"/>
      <c r="G54" s="23">
        <f>G37+G39+G43</f>
        <v>0</v>
      </c>
      <c r="H54" s="54"/>
    </row>
    <row r="55" spans="1:8" ht="20.100000000000001" customHeight="1">
      <c r="A55" s="65"/>
      <c r="B55" s="72" t="s">
        <v>80</v>
      </c>
      <c r="C55" s="72"/>
      <c r="D55" s="137"/>
      <c r="E55" s="137"/>
      <c r="F55" s="51"/>
      <c r="G55" s="20">
        <f>SUM(G53:G54)</f>
        <v>0</v>
      </c>
      <c r="H55" s="54"/>
    </row>
    <row r="56" spans="1:8" ht="20.100000000000001" customHeight="1">
      <c r="A56" s="65"/>
      <c r="B56" s="134" t="s">
        <v>40</v>
      </c>
      <c r="C56" s="135">
        <f>D48</f>
        <v>0</v>
      </c>
      <c r="D56" s="138"/>
      <c r="E56" s="138"/>
      <c r="F56" s="56"/>
      <c r="G56" s="23">
        <f>(G53+G54)*C56</f>
        <v>0</v>
      </c>
      <c r="H56" s="54"/>
    </row>
    <row r="57" spans="1:8" ht="20.100000000000001" customHeight="1">
      <c r="A57" s="65"/>
      <c r="B57" s="72" t="s">
        <v>81</v>
      </c>
      <c r="C57" s="72"/>
      <c r="D57" s="137"/>
      <c r="E57" s="137"/>
      <c r="F57" s="51"/>
      <c r="G57" s="20">
        <f>SUM(G55:G56)</f>
        <v>0</v>
      </c>
      <c r="H57" s="54"/>
    </row>
    <row r="58" spans="1:8" ht="20.100000000000001" customHeight="1">
      <c r="A58" s="65"/>
      <c r="B58" s="134" t="s">
        <v>43</v>
      </c>
      <c r="C58" s="135">
        <v>0.19</v>
      </c>
      <c r="D58" s="138"/>
      <c r="E58" s="138"/>
      <c r="F58" s="56"/>
      <c r="G58" s="23">
        <f>G57*C58</f>
        <v>0</v>
      </c>
      <c r="H58" s="54"/>
    </row>
    <row r="59" spans="1:8" ht="20.100000000000001" customHeight="1" thickBot="1">
      <c r="A59" s="65"/>
      <c r="B59" s="72" t="s">
        <v>44</v>
      </c>
      <c r="C59" s="136"/>
      <c r="D59" s="137"/>
      <c r="E59" s="137"/>
      <c r="F59" s="51"/>
      <c r="G59" s="45">
        <f>SUM(G57:G58)</f>
        <v>0</v>
      </c>
      <c r="H59" s="54"/>
    </row>
    <row r="60" spans="1:8" ht="5.25" customHeight="1" thickTop="1">
      <c r="A60" s="65"/>
      <c r="B60" s="72"/>
      <c r="C60" s="72"/>
      <c r="D60" s="137"/>
      <c r="E60" s="137"/>
      <c r="F60" s="51"/>
      <c r="H60" s="54"/>
    </row>
    <row r="61" spans="1:8" ht="6" customHeight="1">
      <c r="A61" s="15"/>
      <c r="B61" s="2"/>
      <c r="C61" s="2"/>
      <c r="D61" s="2"/>
      <c r="E61" s="2"/>
      <c r="F61" s="2"/>
      <c r="G61" s="2"/>
      <c r="H61" s="2"/>
    </row>
  </sheetData>
  <sheetProtection algorithmName="SHA-512" hashValue="4S6Dywk2cEC+7y9jIwYNo/vdirqLQzepVfndIwUIG7jfpo4sjEBAYpWtSPaTp4h1v2fPEkGlyRSJGcRzyegxow==" saltValue="nR+9nzbAJG0LAIzc3X0OlA==" spinCount="100000" sheet="1" objects="1" scenarios="1" selectLockedCells="1"/>
  <mergeCells count="25">
    <mergeCell ref="A1:H1"/>
    <mergeCell ref="A5:H5"/>
    <mergeCell ref="A6:G8"/>
    <mergeCell ref="A4:H4"/>
    <mergeCell ref="A2:H2"/>
    <mergeCell ref="A3:H3"/>
    <mergeCell ref="B53:C53"/>
    <mergeCell ref="B54:C54"/>
    <mergeCell ref="B37:C37"/>
    <mergeCell ref="B39:C39"/>
    <mergeCell ref="B41:C41"/>
    <mergeCell ref="B43:C43"/>
    <mergeCell ref="B48:C48"/>
    <mergeCell ref="B30:C30"/>
    <mergeCell ref="D30:E30"/>
    <mergeCell ref="B12:C12"/>
    <mergeCell ref="D12:E12"/>
    <mergeCell ref="B24:C24"/>
    <mergeCell ref="B21:C21"/>
    <mergeCell ref="B27:C27"/>
    <mergeCell ref="D27:E27"/>
    <mergeCell ref="B15:C15"/>
    <mergeCell ref="D15:E15"/>
    <mergeCell ref="B18:C18"/>
    <mergeCell ref="D18:E18"/>
  </mergeCells>
  <conditionalFormatting sqref="D48">
    <cfRule type="cellIs" dxfId="3" priority="3" operator="equal">
      <formula>"Wert angeben"</formula>
    </cfRule>
  </conditionalFormatting>
  <conditionalFormatting sqref="D53:E60">
    <cfRule type="cellIs" dxfId="2" priority="2" operator="equal">
      <formula>"Wert angeben"</formula>
    </cfRule>
  </conditionalFormatting>
  <conditionalFormatting sqref="F48">
    <cfRule type="cellIs" dxfId="1" priority="8" operator="equal">
      <formula>"Wert angeben"</formula>
    </cfRule>
  </conditionalFormatting>
  <conditionalFormatting sqref="G53:G59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44" orientation="portrait" horizontalDpi="1200" verticalDpi="1200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18</vt:i4>
      </vt:variant>
    </vt:vector>
  </HeadingPairs>
  <TitlesOfParts>
    <vt:vector size="37" baseType="lpstr">
      <vt:lpstr>Deckblatt</vt:lpstr>
      <vt:lpstr>Gebäude § 34 LST 1</vt:lpstr>
      <vt:lpstr>Freianlagen § 39</vt:lpstr>
      <vt:lpstr>Ingenieurbau § 43</vt:lpstr>
      <vt:lpstr>Verkehrsanlagen § 47</vt:lpstr>
      <vt:lpstr>TA AG 1</vt:lpstr>
      <vt:lpstr>TA AG 2</vt:lpstr>
      <vt:lpstr>TA AG 3</vt:lpstr>
      <vt:lpstr>TA AG 4</vt:lpstr>
      <vt:lpstr>TA AG 5</vt:lpstr>
      <vt:lpstr>TA AG 6</vt:lpstr>
      <vt:lpstr>TA AG 7</vt:lpstr>
      <vt:lpstr>TA AG 8</vt:lpstr>
      <vt:lpstr>Tragwerk Neubau - LST 1</vt:lpstr>
      <vt:lpstr>Tragwerk - Neubau - LST 2</vt:lpstr>
      <vt:lpstr>Gebäude § 34 LST 2</vt:lpstr>
      <vt:lpstr>Tragwerk Umbau - LST 1 </vt:lpstr>
      <vt:lpstr>Tragwerk - Umbau - LST 2</vt:lpstr>
      <vt:lpstr>Bes. Lstgen + Stundensätze</vt:lpstr>
      <vt:lpstr>'Bes. Lstgen + Stundensätze'!Print_Titles</vt:lpstr>
      <vt:lpstr>'Freianlagen § 39'!Print_Titles</vt:lpstr>
      <vt:lpstr>'Gebäude § 34 LST 1'!Print_Titles</vt:lpstr>
      <vt:lpstr>'Gebäude § 34 LST 2'!Print_Titles</vt:lpstr>
      <vt:lpstr>'Ingenieurbau § 43'!Print_Titles</vt:lpstr>
      <vt:lpstr>'TA AG 1'!Print_Titles</vt:lpstr>
      <vt:lpstr>'TA AG 2'!Print_Titles</vt:lpstr>
      <vt:lpstr>'TA AG 3'!Print_Titles</vt:lpstr>
      <vt:lpstr>'TA AG 4'!Print_Titles</vt:lpstr>
      <vt:lpstr>'TA AG 5'!Print_Titles</vt:lpstr>
      <vt:lpstr>'TA AG 6'!Print_Titles</vt:lpstr>
      <vt:lpstr>'TA AG 7'!Print_Titles</vt:lpstr>
      <vt:lpstr>'TA AG 8'!Print_Titles</vt:lpstr>
      <vt:lpstr>'Tragwerk - Neubau - LST 2'!Print_Titles</vt:lpstr>
      <vt:lpstr>'Tragwerk - Umbau - LST 2'!Print_Titles</vt:lpstr>
      <vt:lpstr>'Tragwerk Neubau - LST 1'!Print_Titles</vt:lpstr>
      <vt:lpstr>'Tragwerk Umbau - LST 1 '!Print_Titles</vt:lpstr>
      <vt:lpstr>'Verkehrsanlagen § 47'!Print_Titles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Kerstin Hannappel</cp:lastModifiedBy>
  <cp:lastPrinted>2023-03-14T09:59:48Z</cp:lastPrinted>
  <dcterms:created xsi:type="dcterms:W3CDTF">2006-03-05T09:01:58Z</dcterms:created>
  <dcterms:modified xsi:type="dcterms:W3CDTF">2026-04-22T11:53:26Z</dcterms:modified>
</cp:coreProperties>
</file>